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zpis2026\"/>
    </mc:Choice>
  </mc:AlternateContent>
  <xr:revisionPtr revIDLastSave="0" documentId="13_ncr:1_{D4CF87F7-424B-4882-A84B-AAD80AC6693D}" xr6:coauthVersionLast="47" xr6:coauthVersionMax="47" xr10:uidLastSave="{00000000-0000-0000-0000-000000000000}"/>
  <bookViews>
    <workbookView xWindow="1320" yWindow="960" windowWidth="26370" windowHeight="15570" xr2:uid="{00000000-000D-0000-FFFF-FFFF00000000}"/>
  </bookViews>
  <sheets>
    <sheet name="Števci-vzdrževane skupaj oprema" sheetId="15" r:id="rId1"/>
    <sheet name="QLTC10 G-R" sheetId="13" r:id="rId2"/>
    <sheet name="QLTC8 G-R" sheetId="12" r:id="rId3"/>
    <sheet name="QLTC-4 4" sheetId="18" r:id="rId4"/>
  </sheets>
  <definedNames>
    <definedName name="_xlnm._FilterDatabase" localSheetId="1" hidden="1">'QLTC10 G-R'!$A$1:$R$451</definedName>
    <definedName name="_xlnm._FilterDatabase" localSheetId="3" hidden="1">'QLTC-4 4'!$A$1:$J$1</definedName>
    <definedName name="_xlnm._FilterDatabase" localSheetId="2" hidden="1">'QLTC8 G-R'!$A$1:$Q$136</definedName>
    <definedName name="_xlnm.Print_Titles" localSheetId="1">'QLTC10 G-R'!$1:$1</definedName>
    <definedName name="_xlnm.Print_Titles" localSheetId="2">'QLTC8 G-R'!$1:$1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6" i="12" l="1"/>
  <c r="I160" i="12"/>
  <c r="I457" i="13"/>
  <c r="I451" i="13"/>
  <c r="I456" i="13"/>
  <c r="D6" i="15" l="1"/>
  <c r="C6" i="15" l="1"/>
  <c r="F6" i="15" s="1"/>
  <c r="Q156" i="12"/>
  <c r="K156" i="12"/>
  <c r="F14" i="15" l="1"/>
  <c r="I10" i="18" l="1"/>
  <c r="K5" i="18"/>
  <c r="L5" i="18"/>
  <c r="M5" i="18"/>
  <c r="N5" i="18"/>
  <c r="O5" i="18"/>
  <c r="I5" i="18"/>
  <c r="M451" i="13" l="1"/>
  <c r="I460" i="13" s="1"/>
  <c r="C9" i="15" s="1"/>
  <c r="C13" i="15" l="1"/>
  <c r="C12" i="15"/>
  <c r="F12" i="15" s="1"/>
  <c r="O156" i="12"/>
  <c r="P156" i="12"/>
  <c r="N156" i="12"/>
  <c r="O451" i="13"/>
  <c r="P451" i="13"/>
  <c r="Q451" i="13"/>
  <c r="R451" i="13" l="1"/>
  <c r="C16" i="15" s="1"/>
  <c r="N451" i="13"/>
  <c r="L451" i="13"/>
  <c r="I459" i="13" s="1"/>
  <c r="C10" i="15" s="1"/>
  <c r="F10" i="15" s="1"/>
  <c r="K451" i="13"/>
  <c r="I464" i="13" l="1"/>
  <c r="I15" i="18"/>
  <c r="E15" i="15" s="1"/>
  <c r="F15" i="15" s="1"/>
  <c r="I12" i="18" l="1"/>
  <c r="I13" i="18"/>
  <c r="I14" i="18"/>
  <c r="I16" i="18"/>
  <c r="I11" i="18" l="1"/>
  <c r="E7" i="15"/>
  <c r="L156" i="12"/>
  <c r="M156" i="12"/>
  <c r="I166" i="12"/>
  <c r="D13" i="15" s="1"/>
  <c r="F13" i="15" s="1"/>
  <c r="I167" i="12"/>
  <c r="I458" i="13"/>
  <c r="C8" i="15" s="1"/>
  <c r="I461" i="13"/>
  <c r="C11" i="15" s="1"/>
  <c r="C7" i="15"/>
  <c r="I163" i="12" l="1"/>
  <c r="D9" i="15" s="1"/>
  <c r="F9" i="15" s="1"/>
  <c r="D8" i="15"/>
  <c r="F8" i="15" s="1"/>
  <c r="I162" i="12"/>
  <c r="I161" i="12"/>
  <c r="D7" i="15"/>
  <c r="F7" i="15" s="1"/>
  <c r="I164" i="12"/>
  <c r="D11" i="15"/>
  <c r="F11" i="15" s="1"/>
  <c r="I465" i="13"/>
  <c r="I168" i="12"/>
  <c r="D16" i="15"/>
  <c r="F16" i="15" s="1"/>
</calcChain>
</file>

<file path=xl/sharedStrings.xml><?xml version="1.0" encoding="utf-8"?>
<sst xmlns="http://schemas.openxmlformats.org/spreadsheetml/2006/main" count="2175" uniqueCount="1326">
  <si>
    <t>kom</t>
  </si>
  <si>
    <t>induktivna zanka</t>
  </si>
  <si>
    <t>solarni sistem 10W-A</t>
  </si>
  <si>
    <t>PowBat 12V/7Ah</t>
  </si>
  <si>
    <t>GSM CARD 8/10</t>
  </si>
  <si>
    <t>števci QLTC-10</t>
  </si>
  <si>
    <t>števna mesta</t>
  </si>
  <si>
    <t>QLTC-10</t>
  </si>
  <si>
    <t>0922 Mačkovec</t>
  </si>
  <si>
    <t>0917 Ajdovščina</t>
  </si>
  <si>
    <t>0916 Domzale</t>
  </si>
  <si>
    <t>0909 Rakek 2</t>
  </si>
  <si>
    <t>0905 Rogoza</t>
  </si>
  <si>
    <t>0904 Žalec TUŠ</t>
  </si>
  <si>
    <t>0903 Dol pri Trebnjem</t>
  </si>
  <si>
    <t>0902 Hrušica</t>
  </si>
  <si>
    <t>0900 MB Kamnica</t>
  </si>
  <si>
    <t>0793 Lenart</t>
  </si>
  <si>
    <t>0782 Sežana 3</t>
  </si>
  <si>
    <t>0781 Komenda</t>
  </si>
  <si>
    <t>0756 Podplat 3</t>
  </si>
  <si>
    <t>0754 Deskle</t>
  </si>
  <si>
    <t>0751 Goriča vas</t>
  </si>
  <si>
    <t>0747 LJ Šmartno</t>
  </si>
  <si>
    <t>0718 KR Zlato Polje</t>
  </si>
  <si>
    <t>0716 KR Labore</t>
  </si>
  <si>
    <t>0706 Laznica</t>
  </si>
  <si>
    <t>0699 Tri hiše</t>
  </si>
  <si>
    <t>0695 CE Hudinja</t>
  </si>
  <si>
    <t>0690 Lokarje</t>
  </si>
  <si>
    <t>0670 Ptuj jezero</t>
  </si>
  <si>
    <t>0663 MT Vič</t>
  </si>
  <si>
    <t>0641 Šikole 2</t>
  </si>
  <si>
    <t>0639 Zgornja Hajdina</t>
  </si>
  <si>
    <t>0638 Ptuj vzhod</t>
  </si>
  <si>
    <t>0637 Ptuj zahod</t>
  </si>
  <si>
    <t>0630 Impoljca</t>
  </si>
  <si>
    <t>0622 Stopče</t>
  </si>
  <si>
    <t>0621 Mislinja</t>
  </si>
  <si>
    <t>0615 Mala Pristava</t>
  </si>
  <si>
    <t>0611 Drenov Grič</t>
  </si>
  <si>
    <t>0610 Želodnik</t>
  </si>
  <si>
    <t>0609 Šempeter</t>
  </si>
  <si>
    <t>0605 Brezno</t>
  </si>
  <si>
    <t>0604 Gradišče</t>
  </si>
  <si>
    <t>0600 Zgornji Boč</t>
  </si>
  <si>
    <t>0584 Hrastnik 2</t>
  </si>
  <si>
    <t>0582 Trbovlje</t>
  </si>
  <si>
    <t>0580 Strmca</t>
  </si>
  <si>
    <t>0576 Iljaševci</t>
  </si>
  <si>
    <t>0574 Ormož</t>
  </si>
  <si>
    <t>0555 Tržič</t>
  </si>
  <si>
    <t>0531 Slovenski Javornik</t>
  </si>
  <si>
    <t>0526 Male Loče</t>
  </si>
  <si>
    <t>0522 MP Središče</t>
  </si>
  <si>
    <t>0499 Murska Sobota sever</t>
  </si>
  <si>
    <t>0432 Prevalje</t>
  </si>
  <si>
    <t>0425 Rogoznica</t>
  </si>
  <si>
    <t>0424 Borovci</t>
  </si>
  <si>
    <t>0421 Rače</t>
  </si>
  <si>
    <t>0417 CE Lava</t>
  </si>
  <si>
    <t>0410 Žlebič</t>
  </si>
  <si>
    <t>0397 Rečica</t>
  </si>
  <si>
    <t>0395 Logatec 2</t>
  </si>
  <si>
    <t>0382 Nožice</t>
  </si>
  <si>
    <t>0366 Brežice</t>
  </si>
  <si>
    <t>0362 Kamnik</t>
  </si>
  <si>
    <t>0355 Grabe</t>
  </si>
  <si>
    <t>0353 Noršinci</t>
  </si>
  <si>
    <t>0352 Radenci</t>
  </si>
  <si>
    <t>0342 Dogoše</t>
  </si>
  <si>
    <t>0341 Stojnci</t>
  </si>
  <si>
    <t>0329 Smartno pri SG</t>
  </si>
  <si>
    <t>0325 LJ Tacen</t>
  </si>
  <si>
    <t>0320 Črnova 2</t>
  </si>
  <si>
    <t>0316 Dole</t>
  </si>
  <si>
    <t>0315 Paka pri Velenju</t>
  </si>
  <si>
    <t>0306 Kisovec</t>
  </si>
  <si>
    <t>0289 Ivančna Gorica</t>
  </si>
  <si>
    <t>0259 Šmarca</t>
  </si>
  <si>
    <t>0252 Vogrsko</t>
  </si>
  <si>
    <t>0245 Rakek</t>
  </si>
  <si>
    <t>0231 Kamnik Fužine</t>
  </si>
  <si>
    <t>0230 Križ</t>
  </si>
  <si>
    <t>0227 Šempeter RD</t>
  </si>
  <si>
    <t>0209 Kromberk</t>
  </si>
  <si>
    <t>0196 Devina</t>
  </si>
  <si>
    <t>0193 NM Ločna</t>
  </si>
  <si>
    <t>0188 Mestinje</t>
  </si>
  <si>
    <t>0167 Šoštanj</t>
  </si>
  <si>
    <t>0166 Pesje</t>
  </si>
  <si>
    <t>0165 Gorjanc</t>
  </si>
  <si>
    <t>0160 Ravne</t>
  </si>
  <si>
    <t>0150 Pesjanci</t>
  </si>
  <si>
    <t>0146 Lipovci</t>
  </si>
  <si>
    <t>0143 MT Petišovci</t>
  </si>
  <si>
    <t>0139 Prihova</t>
  </si>
  <si>
    <t>0138 Letuš</t>
  </si>
  <si>
    <t>0134 Šentjur</t>
  </si>
  <si>
    <t>0132 Črnova</t>
  </si>
  <si>
    <t>0127 Trbovlje 2</t>
  </si>
  <si>
    <t>0125 Zgornja Brežnica</t>
  </si>
  <si>
    <t>0123 Hrastnik</t>
  </si>
  <si>
    <t>0122 Trbovlje 4</t>
  </si>
  <si>
    <t>0120 Šentjakob</t>
  </si>
  <si>
    <t>0117 Želimlje</t>
  </si>
  <si>
    <t>0116 Loka pri Mengšu</t>
  </si>
  <si>
    <t>0115 Topole</t>
  </si>
  <si>
    <t>0103 Krško</t>
  </si>
  <si>
    <t>0101 Vrhovo</t>
  </si>
  <si>
    <t>0095 Žadovinek</t>
  </si>
  <si>
    <t>0092 Radeče</t>
  </si>
  <si>
    <t>0091 Rimske Toplice</t>
  </si>
  <si>
    <t>0085 Ihova</t>
  </si>
  <si>
    <t>0083 Koseze</t>
  </si>
  <si>
    <t>0072 Trojane</t>
  </si>
  <si>
    <t>0071 Trojane 2</t>
  </si>
  <si>
    <t>0069 Drešinja vas</t>
  </si>
  <si>
    <t>0068 Vojnik</t>
  </si>
  <si>
    <t>0062 Cvetkovci</t>
  </si>
  <si>
    <t>0060 Gortina</t>
  </si>
  <si>
    <t>0056 Zeče</t>
  </si>
  <si>
    <t>0054 Depala vas</t>
  </si>
  <si>
    <t>0052 Medvode</t>
  </si>
  <si>
    <t>0049 Zeče 2</t>
  </si>
  <si>
    <t>0048 Dobrnež</t>
  </si>
  <si>
    <t>0037 Orla vas</t>
  </si>
  <si>
    <t>0019 MB Ptujska</t>
  </si>
  <si>
    <t>Št.zank</t>
  </si>
  <si>
    <t>Solar 10W-A</t>
  </si>
  <si>
    <t>modul LD-8</t>
  </si>
  <si>
    <t>solarni sistem 75W</t>
  </si>
  <si>
    <t>števci QLTC-8</t>
  </si>
  <si>
    <t>QLTC-8</t>
  </si>
  <si>
    <t>3003 Predor Valeta</t>
  </si>
  <si>
    <t>3002 Gozd Martuljek</t>
  </si>
  <si>
    <t>3001 Rateče</t>
  </si>
  <si>
    <t>0918 Mengeš</t>
  </si>
  <si>
    <t>0915 Vransko</t>
  </si>
  <si>
    <t>0913 Kokrica</t>
  </si>
  <si>
    <t>0901 Belveder</t>
  </si>
  <si>
    <t>0794 Podgrad pri GR</t>
  </si>
  <si>
    <t>0792 Njiverce</t>
  </si>
  <si>
    <t>0752 Dobja vas</t>
  </si>
  <si>
    <t>0725 LJ Celovška Dravlje</t>
  </si>
  <si>
    <t>0717 KR Sejem</t>
  </si>
  <si>
    <t>0693 Solkan 3</t>
  </si>
  <si>
    <t>0689 Medlog</t>
  </si>
  <si>
    <t>0665 MT Gornja Radgona</t>
  </si>
  <si>
    <t>0664 MT Šentilj SC</t>
  </si>
  <si>
    <t>0652 MT Kozina</t>
  </si>
  <si>
    <t>0643 Medno</t>
  </si>
  <si>
    <t>0627 Brnik</t>
  </si>
  <si>
    <t>0581 Boštanj</t>
  </si>
  <si>
    <t>0569 Slovenska Bistrica</t>
  </si>
  <si>
    <t>0504 MP Jelšane</t>
  </si>
  <si>
    <t>0503 MP Starod</t>
  </si>
  <si>
    <t>0480 Dravograd</t>
  </si>
  <si>
    <t>0426 Šikole 3</t>
  </si>
  <si>
    <t>0420 CE Teharje</t>
  </si>
  <si>
    <t>0380 Sneberje</t>
  </si>
  <si>
    <t>0376 Laze</t>
  </si>
  <si>
    <t>0273 Cikava</t>
  </si>
  <si>
    <t>0267 Brezovica</t>
  </si>
  <si>
    <t>0244 KR Primskovo 2</t>
  </si>
  <si>
    <t>0229 Žeje</t>
  </si>
  <si>
    <t>0222 Panovec</t>
  </si>
  <si>
    <t>0200 KR Primskovo 1</t>
  </si>
  <si>
    <t>0194 NM Karteljevo</t>
  </si>
  <si>
    <t>0177 Zabja vas</t>
  </si>
  <si>
    <t>0172 S Vpadnica</t>
  </si>
  <si>
    <t>0149 Koper</t>
  </si>
  <si>
    <t>0141 MT Dolga vas</t>
  </si>
  <si>
    <t>0136 Podplat 2</t>
  </si>
  <si>
    <t>0133 Velika Pirešica</t>
  </si>
  <si>
    <t>0131 Bukovska vas</t>
  </si>
  <si>
    <t>0118 NM Obvoznica</t>
  </si>
  <si>
    <t>0114 Dol</t>
  </si>
  <si>
    <t>0111 Dorfarje</t>
  </si>
  <si>
    <t>0109 Bled</t>
  </si>
  <si>
    <t>0107 Škofja Loka</t>
  </si>
  <si>
    <t>0106 Godešič</t>
  </si>
  <si>
    <t>0090 Košnica</t>
  </si>
  <si>
    <t>0086 Šratovci</t>
  </si>
  <si>
    <t>0082 Prestranek</t>
  </si>
  <si>
    <t>0076 Postojna</t>
  </si>
  <si>
    <t>0073 Trzin</t>
  </si>
  <si>
    <t>0061 Brestrnica</t>
  </si>
  <si>
    <t>0055 Trebnje 2</t>
  </si>
  <si>
    <t>0051 Naklo</t>
  </si>
  <si>
    <t>0020 Miklavž sever</t>
  </si>
  <si>
    <t>0018 MB Koroški most</t>
  </si>
  <si>
    <t>0017 Hoče</t>
  </si>
  <si>
    <t>0013 Obvoznica Izola</t>
  </si>
  <si>
    <t>0006 Škofljica</t>
  </si>
  <si>
    <t>LD-8</t>
  </si>
  <si>
    <t>Solar 75 W</t>
  </si>
  <si>
    <t>PowBat 12V/18Ah</t>
  </si>
  <si>
    <t>solarni sistem 10W-B</t>
  </si>
  <si>
    <t>Solar 75W</t>
  </si>
  <si>
    <t>Solar 10W-B</t>
  </si>
  <si>
    <t>DTC-24</t>
  </si>
  <si>
    <t>zanke</t>
  </si>
  <si>
    <t>modul LD 8</t>
  </si>
  <si>
    <t>števci prometa</t>
  </si>
  <si>
    <t>skupaj</t>
  </si>
  <si>
    <t>opis</t>
  </si>
  <si>
    <t>Id</t>
  </si>
  <si>
    <t>19</t>
  </si>
  <si>
    <t>37</t>
  </si>
  <si>
    <t>68</t>
  </si>
  <si>
    <t>101</t>
  </si>
  <si>
    <t>103</t>
  </si>
  <si>
    <t>116</t>
  </si>
  <si>
    <t>122</t>
  </si>
  <si>
    <t>209</t>
  </si>
  <si>
    <t>227</t>
  </si>
  <si>
    <t>230</t>
  </si>
  <si>
    <t>410</t>
  </si>
  <si>
    <t>425</t>
  </si>
  <si>
    <t>432</t>
  </si>
  <si>
    <t>584</t>
  </si>
  <si>
    <t>600</t>
  </si>
  <si>
    <t>604</t>
  </si>
  <si>
    <t>605</t>
  </si>
  <si>
    <t>609</t>
  </si>
  <si>
    <t>610</t>
  </si>
  <si>
    <t>611</t>
  </si>
  <si>
    <t>615</t>
  </si>
  <si>
    <t>621</t>
  </si>
  <si>
    <t>622</t>
  </si>
  <si>
    <t>630</t>
  </si>
  <si>
    <t>637</t>
  </si>
  <si>
    <t>638</t>
  </si>
  <si>
    <t>639</t>
  </si>
  <si>
    <t>641</t>
  </si>
  <si>
    <t>695</t>
  </si>
  <si>
    <t>718</t>
  </si>
  <si>
    <t>3001</t>
  </si>
  <si>
    <t>3002</t>
  </si>
  <si>
    <t>3003</t>
  </si>
  <si>
    <t>6</t>
  </si>
  <si>
    <t>11</t>
  </si>
  <si>
    <t>13</t>
  </si>
  <si>
    <t>17</t>
  </si>
  <si>
    <t>18</t>
  </si>
  <si>
    <t>20</t>
  </si>
  <si>
    <t>51</t>
  </si>
  <si>
    <t>55</t>
  </si>
  <si>
    <t>73</t>
  </si>
  <si>
    <t>76</t>
  </si>
  <si>
    <t>82</t>
  </si>
  <si>
    <t>86</t>
  </si>
  <si>
    <t>90</t>
  </si>
  <si>
    <t>106</t>
  </si>
  <si>
    <t>107</t>
  </si>
  <si>
    <t>109</t>
  </si>
  <si>
    <t>111</t>
  </si>
  <si>
    <t>114</t>
  </si>
  <si>
    <t>118</t>
  </si>
  <si>
    <t>131</t>
  </si>
  <si>
    <t>133</t>
  </si>
  <si>
    <t>136</t>
  </si>
  <si>
    <t>141</t>
  </si>
  <si>
    <t>149</t>
  </si>
  <si>
    <t>172</t>
  </si>
  <si>
    <t>177</t>
  </si>
  <si>
    <t>194</t>
  </si>
  <si>
    <t>200</t>
  </si>
  <si>
    <t>222</t>
  </si>
  <si>
    <t>244</t>
  </si>
  <si>
    <t>267</t>
  </si>
  <si>
    <t>273</t>
  </si>
  <si>
    <t>380</t>
  </si>
  <si>
    <t>420</t>
  </si>
  <si>
    <t>426</t>
  </si>
  <si>
    <t>503</t>
  </si>
  <si>
    <t>504</t>
  </si>
  <si>
    <t>569</t>
  </si>
  <si>
    <t>581</t>
  </si>
  <si>
    <t>627</t>
  </si>
  <si>
    <t>643</t>
  </si>
  <si>
    <t>646</t>
  </si>
  <si>
    <t>652</t>
  </si>
  <si>
    <t>664</t>
  </si>
  <si>
    <t>665</t>
  </si>
  <si>
    <t>689</t>
  </si>
  <si>
    <t>693</t>
  </si>
  <si>
    <t>717</t>
  </si>
  <si>
    <t>725</t>
  </si>
  <si>
    <t>752</t>
  </si>
  <si>
    <t>792</t>
  </si>
  <si>
    <t>794</t>
  </si>
  <si>
    <t>901</t>
  </si>
  <si>
    <t>913</t>
  </si>
  <si>
    <t>915</t>
  </si>
  <si>
    <t>918</t>
  </si>
  <si>
    <t>2</t>
  </si>
  <si>
    <t>102</t>
  </si>
  <si>
    <t>104</t>
  </si>
  <si>
    <t>105</t>
  </si>
  <si>
    <t>112</t>
  </si>
  <si>
    <t>202</t>
  </si>
  <si>
    <t>203</t>
  </si>
  <si>
    <t>204</t>
  </si>
  <si>
    <t>205</t>
  </si>
  <si>
    <t>206</t>
  </si>
  <si>
    <t>210</t>
  </si>
  <si>
    <t>218</t>
  </si>
  <si>
    <t>232</t>
  </si>
  <si>
    <t>402</t>
  </si>
  <si>
    <t>409</t>
  </si>
  <si>
    <t>411</t>
  </si>
  <si>
    <t>413</t>
  </si>
  <si>
    <t>429</t>
  </si>
  <si>
    <t>441</t>
  </si>
  <si>
    <t>447</t>
  </si>
  <si>
    <t>448</t>
  </si>
  <si>
    <t>452</t>
  </si>
  <si>
    <t>632</t>
  </si>
  <si>
    <t>644</t>
  </si>
  <si>
    <t>691</t>
  </si>
  <si>
    <t>741</t>
  </si>
  <si>
    <t>742</t>
  </si>
  <si>
    <t>3</t>
  </si>
  <si>
    <t>208</t>
  </si>
  <si>
    <t>216</t>
  </si>
  <si>
    <t>219</t>
  </si>
  <si>
    <t>228</t>
  </si>
  <si>
    <t>235</t>
  </si>
  <si>
    <t>271</t>
  </si>
  <si>
    <t>293</t>
  </si>
  <si>
    <t>305</t>
  </si>
  <si>
    <t>349</t>
  </si>
  <si>
    <t>363</t>
  </si>
  <si>
    <t>412</t>
  </si>
  <si>
    <t>416</t>
  </si>
  <si>
    <t>418</t>
  </si>
  <si>
    <t>430</t>
  </si>
  <si>
    <t>433</t>
  </si>
  <si>
    <t>434</t>
  </si>
  <si>
    <t>436</t>
  </si>
  <si>
    <t>439</t>
  </si>
  <si>
    <t>442</t>
  </si>
  <si>
    <t>550</t>
  </si>
  <si>
    <t>614</t>
  </si>
  <si>
    <t>657</t>
  </si>
  <si>
    <t>658</t>
  </si>
  <si>
    <t>659</t>
  </si>
  <si>
    <t>668</t>
  </si>
  <si>
    <t>675</t>
  </si>
  <si>
    <t>708</t>
  </si>
  <si>
    <t>710</t>
  </si>
  <si>
    <t>14</t>
  </si>
  <si>
    <t>108</t>
  </si>
  <si>
    <t>124</t>
  </si>
  <si>
    <t>201</t>
  </si>
  <si>
    <t>414</t>
  </si>
  <si>
    <t>437</t>
  </si>
  <si>
    <t>677</t>
  </si>
  <si>
    <t>Števna točka</t>
  </si>
  <si>
    <t>1</t>
  </si>
  <si>
    <t>0246</t>
  </si>
  <si>
    <t>225</t>
  </si>
  <si>
    <t>1246</t>
  </si>
  <si>
    <t>0278</t>
  </si>
  <si>
    <t>0280</t>
  </si>
  <si>
    <t>211</t>
  </si>
  <si>
    <t>0212</t>
  </si>
  <si>
    <t>0294</t>
  </si>
  <si>
    <t>0241</t>
  </si>
  <si>
    <t>0250</t>
  </si>
  <si>
    <t>0282</t>
  </si>
  <si>
    <t>0286</t>
  </si>
  <si>
    <t>0291</t>
  </si>
  <si>
    <t>0292</t>
  </si>
  <si>
    <t>0343</t>
  </si>
  <si>
    <t>449</t>
  </si>
  <si>
    <t>0315</t>
  </si>
  <si>
    <t>5</t>
  </si>
  <si>
    <t>0329</t>
  </si>
  <si>
    <t>0331</t>
  </si>
  <si>
    <t>0336</t>
  </si>
  <si>
    <t>0332</t>
  </si>
  <si>
    <t>0361</t>
  </si>
  <si>
    <t>1138</t>
  </si>
  <si>
    <t>1139</t>
  </si>
  <si>
    <t>0261</t>
  </si>
  <si>
    <t>1180</t>
  </si>
  <si>
    <t>1184</t>
  </si>
  <si>
    <t>1185</t>
  </si>
  <si>
    <t>1236</t>
  </si>
  <si>
    <t>1229</t>
  </si>
  <si>
    <t>4</t>
  </si>
  <si>
    <t>1261</t>
  </si>
  <si>
    <t>1274</t>
  </si>
  <si>
    <t>1248</t>
  </si>
  <si>
    <t>0357</t>
  </si>
  <si>
    <t>1397</t>
  </si>
  <si>
    <t>1062</t>
  </si>
  <si>
    <t>1256</t>
  </si>
  <si>
    <t>0358</t>
  </si>
  <si>
    <t>1419</t>
  </si>
  <si>
    <t>1267</t>
  </si>
  <si>
    <t>1275</t>
  </si>
  <si>
    <t>0257</t>
  </si>
  <si>
    <t>1290</t>
  </si>
  <si>
    <t>1437</t>
  </si>
  <si>
    <t>1447</t>
  </si>
  <si>
    <t>1081</t>
  </si>
  <si>
    <t>1083</t>
  </si>
  <si>
    <t>1117</t>
  </si>
  <si>
    <t>5736</t>
  </si>
  <si>
    <t>1140</t>
  </si>
  <si>
    <t>1196</t>
  </si>
  <si>
    <t>1218</t>
  </si>
  <si>
    <t>1260</t>
  </si>
  <si>
    <t>1476</t>
  </si>
  <si>
    <t>1422</t>
  </si>
  <si>
    <t>1141</t>
  </si>
  <si>
    <t>1259</t>
  </si>
  <si>
    <t>1291</t>
  </si>
  <si>
    <t>1292</t>
  </si>
  <si>
    <t>1308</t>
  </si>
  <si>
    <t>1309</t>
  </si>
  <si>
    <t>1313</t>
  </si>
  <si>
    <t>1359</t>
  </si>
  <si>
    <t>1242</t>
  </si>
  <si>
    <t>1358</t>
  </si>
  <si>
    <t>1461</t>
  </si>
  <si>
    <t>1379</t>
  </si>
  <si>
    <t>0262</t>
  </si>
  <si>
    <t>0370</t>
  </si>
  <si>
    <t>9006</t>
  </si>
  <si>
    <t>4910</t>
  </si>
  <si>
    <t>1255</t>
  </si>
  <si>
    <t>1316</t>
  </si>
  <si>
    <t>7</t>
  </si>
  <si>
    <t>0355</t>
  </si>
  <si>
    <t>0368</t>
  </si>
  <si>
    <t>1133</t>
  </si>
  <si>
    <t>0398</t>
  </si>
  <si>
    <t>1399</t>
  </si>
  <si>
    <t>0328</t>
  </si>
  <si>
    <t>1220</t>
  </si>
  <si>
    <t>1230</t>
  </si>
  <si>
    <t>0245</t>
  </si>
  <si>
    <t>0354</t>
  </si>
  <si>
    <t>0243</t>
  </si>
  <si>
    <t>0367</t>
  </si>
  <si>
    <t>0293</t>
  </si>
  <si>
    <t>0300</t>
  </si>
  <si>
    <t>0339</t>
  </si>
  <si>
    <t>0335</t>
  </si>
  <si>
    <t>0247</t>
  </si>
  <si>
    <t>0249</t>
  </si>
  <si>
    <t>454</t>
  </si>
  <si>
    <t>1495</t>
  </si>
  <si>
    <t>0392</t>
  </si>
  <si>
    <t>0240</t>
  </si>
  <si>
    <t>0395</t>
  </si>
  <si>
    <t>1280</t>
  </si>
  <si>
    <t>444</t>
  </si>
  <si>
    <t>0347</t>
  </si>
  <si>
    <t>435</t>
  </si>
  <si>
    <t>1431</t>
  </si>
  <si>
    <t>0210</t>
  </si>
  <si>
    <t>1454</t>
  </si>
  <si>
    <t>1356</t>
  </si>
  <si>
    <t>0263</t>
  </si>
  <si>
    <t>1008</t>
  </si>
  <si>
    <t>1238</t>
  </si>
  <si>
    <t>1137</t>
  </si>
  <si>
    <t>0350</t>
  </si>
  <si>
    <t>1543</t>
  </si>
  <si>
    <t>0205</t>
  </si>
  <si>
    <t>1162</t>
  </si>
  <si>
    <t>1404</t>
  </si>
  <si>
    <t>1116</t>
  </si>
  <si>
    <t>0387</t>
  </si>
  <si>
    <t>0223</t>
  </si>
  <si>
    <t>0215</t>
  </si>
  <si>
    <t>0373</t>
  </si>
  <si>
    <t>0881</t>
  </si>
  <si>
    <t>0326</t>
  </si>
  <si>
    <t>1400</t>
  </si>
  <si>
    <t>1428</t>
  </si>
  <si>
    <t>0220</t>
  </si>
  <si>
    <t>0295</t>
  </si>
  <si>
    <t>0306</t>
  </si>
  <si>
    <t>0338</t>
  </si>
  <si>
    <t>0366</t>
  </si>
  <si>
    <t>1078</t>
  </si>
  <si>
    <t>1077</t>
  </si>
  <si>
    <t>1088</t>
  </si>
  <si>
    <t>1109</t>
  </si>
  <si>
    <t>1181</t>
  </si>
  <si>
    <t>1511</t>
  </si>
  <si>
    <t>1258</t>
  </si>
  <si>
    <t>1262</t>
  </si>
  <si>
    <t>1276</t>
  </si>
  <si>
    <t>1453</t>
  </si>
  <si>
    <t>0087</t>
  </si>
  <si>
    <t>0255</t>
  </si>
  <si>
    <t>651</t>
  </si>
  <si>
    <t>0252</t>
  </si>
  <si>
    <t>1136</t>
  </si>
  <si>
    <t>1486</t>
  </si>
  <si>
    <t>1080</t>
  </si>
  <si>
    <t>1108</t>
  </si>
  <si>
    <t>1444</t>
  </si>
  <si>
    <t>1349</t>
  </si>
  <si>
    <t>0393</t>
  </si>
  <si>
    <t>1257</t>
  </si>
  <si>
    <t>0356</t>
  </si>
  <si>
    <t>0276</t>
  </si>
  <si>
    <t>0333</t>
  </si>
  <si>
    <t>0353</t>
  </si>
  <si>
    <t>0267</t>
  </si>
  <si>
    <t>0327</t>
  </si>
  <si>
    <t>1401</t>
  </si>
  <si>
    <t>1390</t>
  </si>
  <si>
    <t>0359</t>
  </si>
  <si>
    <t>8</t>
  </si>
  <si>
    <t>0213</t>
  </si>
  <si>
    <t>0316</t>
  </si>
  <si>
    <t>1135</t>
  </si>
  <si>
    <t>0290</t>
  </si>
  <si>
    <t/>
  </si>
  <si>
    <t>1098</t>
  </si>
  <si>
    <t>0239</t>
  </si>
  <si>
    <t>0349</t>
  </si>
  <si>
    <t>0216</t>
  </si>
  <si>
    <t>7912</t>
  </si>
  <si>
    <t>7949</t>
  </si>
  <si>
    <t>5645</t>
  </si>
  <si>
    <t>0281</t>
  </si>
  <si>
    <t>1460</t>
  </si>
  <si>
    <t>0308</t>
  </si>
  <si>
    <t>0313</t>
  </si>
  <si>
    <t>0314</t>
  </si>
  <si>
    <t>0321</t>
  </si>
  <si>
    <t>0322</t>
  </si>
  <si>
    <t>1006</t>
  </si>
  <si>
    <t>1009</t>
  </si>
  <si>
    <t>1033</t>
  </si>
  <si>
    <t>1114</t>
  </si>
  <si>
    <t>1038</t>
  </si>
  <si>
    <t>207</t>
  </si>
  <si>
    <t>1057</t>
  </si>
  <si>
    <t>1089</t>
  </si>
  <si>
    <t>1110</t>
  </si>
  <si>
    <t>0265</t>
  </si>
  <si>
    <t>1237</t>
  </si>
  <si>
    <t>1239</t>
  </si>
  <si>
    <t>1315</t>
  </si>
  <si>
    <t>1298</t>
  </si>
  <si>
    <t>0301</t>
  </si>
  <si>
    <t>1215</t>
  </si>
  <si>
    <t>0258</t>
  </si>
  <si>
    <t>1269</t>
  </si>
  <si>
    <t>1075</t>
  </si>
  <si>
    <t>1249</t>
  </si>
  <si>
    <t>1012</t>
  </si>
  <si>
    <t>1013</t>
  </si>
  <si>
    <t>1015</t>
  </si>
  <si>
    <t>1016</t>
  </si>
  <si>
    <t>1022</t>
  </si>
  <si>
    <t>1054</t>
  </si>
  <si>
    <t>1061</t>
  </si>
  <si>
    <t>1085</t>
  </si>
  <si>
    <t>1118</t>
  </si>
  <si>
    <t>1119</t>
  </si>
  <si>
    <t>1120</t>
  </si>
  <si>
    <t>1107</t>
  </si>
  <si>
    <t>1131</t>
  </si>
  <si>
    <t>1134</t>
  </si>
  <si>
    <t>1146</t>
  </si>
  <si>
    <t>1157</t>
  </si>
  <si>
    <t>1175</t>
  </si>
  <si>
    <t>1177</t>
  </si>
  <si>
    <t>1178</t>
  </si>
  <si>
    <t>1179</t>
  </si>
  <si>
    <t>1443</t>
  </si>
  <si>
    <t>1203</t>
  </si>
  <si>
    <t>1204</t>
  </si>
  <si>
    <t>1205</t>
  </si>
  <si>
    <t>1206</t>
  </si>
  <si>
    <t>5831</t>
  </si>
  <si>
    <t>1212</t>
  </si>
  <si>
    <t>415</t>
  </si>
  <si>
    <t>1216</t>
  </si>
  <si>
    <t>1219</t>
  </si>
  <si>
    <t>1213</t>
  </si>
  <si>
    <t>1222</t>
  </si>
  <si>
    <t>1227</t>
  </si>
  <si>
    <t>1232</t>
  </si>
  <si>
    <t>1264</t>
  </si>
  <si>
    <t>1245</t>
  </si>
  <si>
    <t>1268</t>
  </si>
  <si>
    <t>1270</t>
  </si>
  <si>
    <t>1272</t>
  </si>
  <si>
    <t>1277</t>
  </si>
  <si>
    <t>1286</t>
  </si>
  <si>
    <t>1302</t>
  </si>
  <si>
    <t>1306</t>
  </si>
  <si>
    <t>1310</t>
  </si>
  <si>
    <t>1319</t>
  </si>
  <si>
    <t>1321</t>
  </si>
  <si>
    <t>1307</t>
  </si>
  <si>
    <t>422</t>
  </si>
  <si>
    <t>1333</t>
  </si>
  <si>
    <t>1334</t>
  </si>
  <si>
    <t>1335</t>
  </si>
  <si>
    <t>1340</t>
  </si>
  <si>
    <t>1350</t>
  </si>
  <si>
    <t>1355</t>
  </si>
  <si>
    <t>1357</t>
  </si>
  <si>
    <t>1360</t>
  </si>
  <si>
    <t>1365</t>
  </si>
  <si>
    <t>1367</t>
  </si>
  <si>
    <t>1346</t>
  </si>
  <si>
    <t>1374</t>
  </si>
  <si>
    <t>1378</t>
  </si>
  <si>
    <t>1380</t>
  </si>
  <si>
    <t>9017</t>
  </si>
  <si>
    <t>1385</t>
  </si>
  <si>
    <t>1407</t>
  </si>
  <si>
    <t>1040</t>
  </si>
  <si>
    <t>1199</t>
  </si>
  <si>
    <t>1112</t>
  </si>
  <si>
    <t>423</t>
  </si>
  <si>
    <t>1243</t>
  </si>
  <si>
    <t>1241</t>
  </si>
  <si>
    <t>1413</t>
  </si>
  <si>
    <t>1328</t>
  </si>
  <si>
    <t>1285</t>
  </si>
  <si>
    <t>1294</t>
  </si>
  <si>
    <t>0317</t>
  </si>
  <si>
    <t>1036</t>
  </si>
  <si>
    <t>1163</t>
  </si>
  <si>
    <t>1433</t>
  </si>
  <si>
    <t>2506</t>
  </si>
  <si>
    <t>1142</t>
  </si>
  <si>
    <t>3611</t>
  </si>
  <si>
    <t>1318</t>
  </si>
  <si>
    <t>1003</t>
  </si>
  <si>
    <t>1529</t>
  </si>
  <si>
    <t>1172</t>
  </si>
  <si>
    <t>4806</t>
  </si>
  <si>
    <t>1512</t>
  </si>
  <si>
    <t>1278</t>
  </si>
  <si>
    <t>1311</t>
  </si>
  <si>
    <t>1265</t>
  </si>
  <si>
    <t>1228</t>
  </si>
  <si>
    <t>6276</t>
  </si>
  <si>
    <t>1304</t>
  </si>
  <si>
    <t>1369</t>
  </si>
  <si>
    <t>0256</t>
  </si>
  <si>
    <t>0277</t>
  </si>
  <si>
    <t>0304</t>
  </si>
  <si>
    <t>1034</t>
  </si>
  <si>
    <t>1076</t>
  </si>
  <si>
    <t>1183</t>
  </si>
  <si>
    <t>0211</t>
  </si>
  <si>
    <t>0268</t>
  </si>
  <si>
    <t>0208</t>
  </si>
  <si>
    <t>1327</t>
  </si>
  <si>
    <t>0344</t>
  </si>
  <si>
    <t>1031</t>
  </si>
  <si>
    <t>1254</t>
  </si>
  <si>
    <t>1143</t>
  </si>
  <si>
    <t>1182</t>
  </si>
  <si>
    <t>1005</t>
  </si>
  <si>
    <t>1296</t>
  </si>
  <si>
    <t>0309</t>
  </si>
  <si>
    <t>0235</t>
  </si>
  <si>
    <t>0346</t>
  </si>
  <si>
    <t>1188</t>
  </si>
  <si>
    <t>1403</t>
  </si>
  <si>
    <t>1429</t>
  </si>
  <si>
    <t>1430</t>
  </si>
  <si>
    <t>3909</t>
  </si>
  <si>
    <t>0345</t>
  </si>
  <si>
    <t>7206</t>
  </si>
  <si>
    <t>1351</t>
  </si>
  <si>
    <t>0266</t>
  </si>
  <si>
    <t>0264</t>
  </si>
  <si>
    <t>1465</t>
  </si>
  <si>
    <t>1226</t>
  </si>
  <si>
    <t>0204</t>
  </si>
  <si>
    <t>0203</t>
  </si>
  <si>
    <t>1514</t>
  </si>
  <si>
    <t>0274</t>
  </si>
  <si>
    <t>1488</t>
  </si>
  <si>
    <t>1550</t>
  </si>
  <si>
    <t>7495</t>
  </si>
  <si>
    <t>0352</t>
  </si>
  <si>
    <t>929</t>
  </si>
  <si>
    <t>1332</t>
  </si>
  <si>
    <t>0224</t>
  </si>
  <si>
    <t>1423</t>
  </si>
  <si>
    <t>0231</t>
  </si>
  <si>
    <t>4207</t>
  </si>
  <si>
    <t>6838</t>
  </si>
  <si>
    <t>1448</t>
  </si>
  <si>
    <t>1004</t>
  </si>
  <si>
    <t>7207</t>
  </si>
  <si>
    <t>1324</t>
  </si>
  <si>
    <t>2501</t>
  </si>
  <si>
    <t>1166</t>
  </si>
  <si>
    <t>1479</t>
  </si>
  <si>
    <t>1028</t>
  </si>
  <si>
    <t>1029</t>
  </si>
  <si>
    <t>1024</t>
  </si>
  <si>
    <t>1048</t>
  </si>
  <si>
    <t>1049</t>
  </si>
  <si>
    <t>1050</t>
  </si>
  <si>
    <t>1426</t>
  </si>
  <si>
    <t>1104</t>
  </si>
  <si>
    <t>1106</t>
  </si>
  <si>
    <t>1121</t>
  </si>
  <si>
    <t>1159</t>
  </si>
  <si>
    <t>1281</t>
  </si>
  <si>
    <t>1191</t>
  </si>
  <si>
    <t>1202</t>
  </si>
  <si>
    <t>1214</t>
  </si>
  <si>
    <t>1217</t>
  </si>
  <si>
    <t>1282</t>
  </si>
  <si>
    <t>1541</t>
  </si>
  <si>
    <t>1301</t>
  </si>
  <si>
    <t>1305</t>
  </si>
  <si>
    <t>712</t>
  </si>
  <si>
    <t>1331</t>
  </si>
  <si>
    <t>1347</t>
  </si>
  <si>
    <t>1366</t>
  </si>
  <si>
    <t>1375</t>
  </si>
  <si>
    <t>1026</t>
  </si>
  <si>
    <t>1314</t>
  </si>
  <si>
    <t>1325</t>
  </si>
  <si>
    <t>1195</t>
  </si>
  <si>
    <t>1287</t>
  </si>
  <si>
    <t>6831</t>
  </si>
  <si>
    <t>1208</t>
  </si>
  <si>
    <t>2507</t>
  </si>
  <si>
    <t>2204</t>
  </si>
  <si>
    <t>6260</t>
  </si>
  <si>
    <t>5637</t>
  </si>
  <si>
    <t>1412</t>
  </si>
  <si>
    <t>1041</t>
  </si>
  <si>
    <t>1045</t>
  </si>
  <si>
    <t>1329</t>
  </si>
  <si>
    <t>8615</t>
  </si>
  <si>
    <t>0221</t>
  </si>
  <si>
    <t>0348</t>
  </si>
  <si>
    <t>1002</t>
  </si>
  <si>
    <t>0234</t>
  </si>
  <si>
    <t>0201</t>
  </si>
  <si>
    <t>0232</t>
  </si>
  <si>
    <t>1105</t>
  </si>
  <si>
    <t>1352</t>
  </si>
  <si>
    <t>1320</t>
  </si>
  <si>
    <t>1436</t>
  </si>
  <si>
    <t>1427</t>
  </si>
  <si>
    <t>1210</t>
  </si>
  <si>
    <t>3716</t>
  </si>
  <si>
    <t>1071</t>
  </si>
  <si>
    <t>1186</t>
  </si>
  <si>
    <t>1289</t>
  </si>
  <si>
    <t>1250</t>
  </si>
  <si>
    <t>1027</t>
  </si>
  <si>
    <t>1092</t>
  </si>
  <si>
    <t>1209</t>
  </si>
  <si>
    <t>1225</t>
  </si>
  <si>
    <t>1233</t>
  </si>
  <si>
    <t>1284</t>
  </si>
  <si>
    <t>1440</t>
  </si>
  <si>
    <t>1025</t>
  </si>
  <si>
    <t>1189</t>
  </si>
  <si>
    <t>1060</t>
  </si>
  <si>
    <t>1481</t>
  </si>
  <si>
    <t>3610</t>
  </si>
  <si>
    <t>X Koord. (GKY)</t>
  </si>
  <si>
    <t>Y Koord. (GKX)</t>
  </si>
  <si>
    <t xml:space="preserve">Števna mesta s popisom opreme </t>
  </si>
  <si>
    <t>Opomba:</t>
  </si>
  <si>
    <t>0924 SKL Obvoznica</t>
  </si>
  <si>
    <t>0242</t>
  </si>
  <si>
    <t>1392</t>
  </si>
  <si>
    <t>1490</t>
  </si>
  <si>
    <t>0748 Črni Kal</t>
  </si>
  <si>
    <t>0739 Zidani Most</t>
  </si>
  <si>
    <t>0740 Ljubečna 2</t>
  </si>
  <si>
    <t>0104 Slap ob Idrijci1</t>
  </si>
  <si>
    <t>0112 Log</t>
  </si>
  <si>
    <t>0137 Vaneča</t>
  </si>
  <si>
    <t>0156 MP Ormož</t>
  </si>
  <si>
    <t>1148</t>
  </si>
  <si>
    <t>0161 Ig</t>
  </si>
  <si>
    <t>0201 Solčava</t>
  </si>
  <si>
    <t>0205 Tomaj</t>
  </si>
  <si>
    <t>0221 Vrtine</t>
  </si>
  <si>
    <t>0258 Tenetiše</t>
  </si>
  <si>
    <t>0260 Povodje</t>
  </si>
  <si>
    <t xml:space="preserve">0265 Borovnica </t>
  </si>
  <si>
    <t>1338</t>
  </si>
  <si>
    <t>0394 Žiri</t>
  </si>
  <si>
    <t>0358 Mostje</t>
  </si>
  <si>
    <t>0359 Turnišče</t>
  </si>
  <si>
    <t>0369 Podlipa</t>
  </si>
  <si>
    <t>0381 Podgorica</t>
  </si>
  <si>
    <t>0400 Otočec</t>
  </si>
  <si>
    <t>0429 Zgornja Kungota</t>
  </si>
  <si>
    <t>0330</t>
  </si>
  <si>
    <t>0925 Grm</t>
  </si>
  <si>
    <t>0923 Radeljska Obvoznica</t>
  </si>
  <si>
    <t>0742 Petrina 1</t>
  </si>
  <si>
    <t>0743 Petrina 2</t>
  </si>
  <si>
    <t>0696 Brezovec</t>
  </si>
  <si>
    <t>0694 Ljubečna</t>
  </si>
  <si>
    <t>0692 Zadvor</t>
  </si>
  <si>
    <t>0676 MP Rigonce</t>
  </si>
  <si>
    <t>0679 Idrsko</t>
  </si>
  <si>
    <t>0598 Dobrova</t>
  </si>
  <si>
    <t>0572 Malečnik</t>
  </si>
  <si>
    <t>0566 Mačkovec 2</t>
  </si>
  <si>
    <t>0556 Senično</t>
  </si>
  <si>
    <t>0562 Brezovica 2</t>
  </si>
  <si>
    <t>0502 MP Sočerga</t>
  </si>
  <si>
    <t>0553 MT Jurij</t>
  </si>
  <si>
    <t>0488 Celestrina</t>
  </si>
  <si>
    <t>0476 Ratež</t>
  </si>
  <si>
    <t>0443 Sodišinci</t>
  </si>
  <si>
    <t>0318 Modraže</t>
  </si>
  <si>
    <t>0307 Bevško</t>
  </si>
  <si>
    <t>0026 Škofljica 2</t>
  </si>
  <si>
    <t>0079 Dekani</t>
  </si>
  <si>
    <t>0041 Ločica</t>
  </si>
  <si>
    <t>0144 MT Trate</t>
  </si>
  <si>
    <t>0044 Martjanci</t>
  </si>
  <si>
    <t>0304 Krtina</t>
  </si>
  <si>
    <t>3004 Rajnkovec</t>
  </si>
  <si>
    <t>QLTC-4 4</t>
  </si>
  <si>
    <t>0414 MP Rogatec</t>
  </si>
  <si>
    <t>0677 MP Slovenska vas</t>
  </si>
  <si>
    <t>0124 Suhadol</t>
  </si>
  <si>
    <t>0154 MP Vinica</t>
  </si>
  <si>
    <t>0099 Solkan</t>
  </si>
  <si>
    <t>0249 Visoko</t>
  </si>
  <si>
    <t>0190 Bled jezero</t>
  </si>
  <si>
    <t>Štev. odseka</t>
  </si>
  <si>
    <t>števci QLTC-4 4</t>
  </si>
  <si>
    <t>0002 Kubed</t>
  </si>
  <si>
    <t>0025 Senadolice</t>
  </si>
  <si>
    <t>0031 Velenje</t>
  </si>
  <si>
    <t>0034 Letuš 2</t>
  </si>
  <si>
    <t>0035 Paška vas</t>
  </si>
  <si>
    <t>0040 Breg pri Polzeli</t>
  </si>
  <si>
    <t>0042 Markišavci</t>
  </si>
  <si>
    <t>0064 Tabor</t>
  </si>
  <si>
    <t>0067 Stranice</t>
  </si>
  <si>
    <t>0070 Žalec</t>
  </si>
  <si>
    <t>0074 Kalce</t>
  </si>
  <si>
    <t>0077 Divaca</t>
  </si>
  <si>
    <t>0084 Močna</t>
  </si>
  <si>
    <t>0087 Odranci</t>
  </si>
  <si>
    <t>0088 Hotiza</t>
  </si>
  <si>
    <t>0100 Hotedrsica</t>
  </si>
  <si>
    <t>0102 Cerkno</t>
  </si>
  <si>
    <t>0108 Bača</t>
  </si>
  <si>
    <t>0119 Štalcerji</t>
  </si>
  <si>
    <t>0121 Senožeti</t>
  </si>
  <si>
    <t>0126 Podplat</t>
  </si>
  <si>
    <t>0128 Podcetrtek</t>
  </si>
  <si>
    <t>0142 MP Gederovci</t>
  </si>
  <si>
    <t>0153 Zapolje</t>
  </si>
  <si>
    <t>0168 Lokovica</t>
  </si>
  <si>
    <t>0176 Rečica ob Paki</t>
  </si>
  <si>
    <t>0189 Železniki</t>
  </si>
  <si>
    <t>0192 Beli križ</t>
  </si>
  <si>
    <t>0202 Ljubno</t>
  </si>
  <si>
    <t>0204 Branik</t>
  </si>
  <si>
    <t>0206 Sezana</t>
  </si>
  <si>
    <t>0210 Buje</t>
  </si>
  <si>
    <t>0218 Komen</t>
  </si>
  <si>
    <t>0220 Erika</t>
  </si>
  <si>
    <t>0920 Dolenje Polje</t>
  </si>
  <si>
    <t>0926 Obvoznica Ilirska Bistrica</t>
  </si>
  <si>
    <t>1377</t>
  </si>
  <si>
    <t>0927 Nova vas pri Ptuju</t>
  </si>
  <si>
    <t>0928 Ptuj</t>
  </si>
  <si>
    <t>1417</t>
  </si>
  <si>
    <t>0929 Mirna Peč 2</t>
  </si>
  <si>
    <t>1492</t>
  </si>
  <si>
    <t>0930 Nomenj</t>
  </si>
  <si>
    <t>1090</t>
  </si>
  <si>
    <t>0931 Leskovec pri Krškem</t>
  </si>
  <si>
    <t>0932 Log pri Sevnici</t>
  </si>
  <si>
    <t>0334</t>
  </si>
  <si>
    <t>0934 Podjelovo Brdo</t>
  </si>
  <si>
    <t>1113</t>
  </si>
  <si>
    <t>0935 Bertoki</t>
  </si>
  <si>
    <t>0936 Zakl</t>
  </si>
  <si>
    <t>0937 Pobrežje</t>
  </si>
  <si>
    <t>1520</t>
  </si>
  <si>
    <t>0939 MS VZH Ovoznica</t>
  </si>
  <si>
    <t>1517</t>
  </si>
  <si>
    <t>0228 Valburga</t>
  </si>
  <si>
    <t>1079</t>
  </si>
  <si>
    <t>0233 Podstudenc</t>
  </si>
  <si>
    <t>1084</t>
  </si>
  <si>
    <t>0234 Gornji Grad</t>
  </si>
  <si>
    <t>0235 Spodnje Gorje</t>
  </si>
  <si>
    <t>1094</t>
  </si>
  <si>
    <t>0237 Tirosek</t>
  </si>
  <si>
    <t>0246 Grahovo</t>
  </si>
  <si>
    <t>0247 Nova vas</t>
  </si>
  <si>
    <t>0248 Zamostec</t>
  </si>
  <si>
    <t>0255 Ribčev Laz</t>
  </si>
  <si>
    <t>0256 Zabreznica</t>
  </si>
  <si>
    <t>0268 Smuka</t>
  </si>
  <si>
    <t>0270 Bistrica</t>
  </si>
  <si>
    <t>0277 Zagradec</t>
  </si>
  <si>
    <t>0279 Podturn</t>
  </si>
  <si>
    <t>0281 Črnomelj</t>
  </si>
  <si>
    <t>0288 Šmarje Sap</t>
  </si>
  <si>
    <t>0295 Mokro Polje</t>
  </si>
  <si>
    <t>0296 Malo Mraševo 2</t>
  </si>
  <si>
    <t>0297 Župeča vas</t>
  </si>
  <si>
    <t>0298 Dolenjske Toplice</t>
  </si>
  <si>
    <t>0294 Potok</t>
  </si>
  <si>
    <t>0302 Podzemelj</t>
  </si>
  <si>
    <t>0303 Dragatuš</t>
  </si>
  <si>
    <t>0313 Dobje</t>
  </si>
  <si>
    <t>0314 Izlake</t>
  </si>
  <si>
    <t>0317 Žiče</t>
  </si>
  <si>
    <t>0330 Oplotnica</t>
  </si>
  <si>
    <t>0331 Ložnica</t>
  </si>
  <si>
    <t>1273</t>
  </si>
  <si>
    <t>0332 Šentvid</t>
  </si>
  <si>
    <t>0336 Stoperce</t>
  </si>
  <si>
    <t>0338 Gočova</t>
  </si>
  <si>
    <t>0339 Žerjavci</t>
  </si>
  <si>
    <t>1288</t>
  </si>
  <si>
    <t>0347 Dokležovje</t>
  </si>
  <si>
    <t>0348 Lemberk</t>
  </si>
  <si>
    <t>0350 Selnica ob Muri</t>
  </si>
  <si>
    <t>0361 Apače</t>
  </si>
  <si>
    <t>0368 Mostec</t>
  </si>
  <si>
    <t>0377 Vitanje</t>
  </si>
  <si>
    <t>0379 Janževski Vrh</t>
  </si>
  <si>
    <t>0387 Mrzlo Polje</t>
  </si>
  <si>
    <t>0388 Malo Mlačevo</t>
  </si>
  <si>
    <t>1368</t>
  </si>
  <si>
    <t>0392 Laze pri Logatcu</t>
  </si>
  <si>
    <t>1373</t>
  </si>
  <si>
    <t>0393 Logatec</t>
  </si>
  <si>
    <t>0399 Podova</t>
  </si>
  <si>
    <t>0403 Ankaran</t>
  </si>
  <si>
    <t>0405 Prapretno</t>
  </si>
  <si>
    <t>0406 Stopnik</t>
  </si>
  <si>
    <t>1037</t>
  </si>
  <si>
    <t>0407 Zbure</t>
  </si>
  <si>
    <t>0411 MP Bistrica</t>
  </si>
  <si>
    <t>0413 Bizeljsko</t>
  </si>
  <si>
    <t>0416 Dobruška vas</t>
  </si>
  <si>
    <t>1201</t>
  </si>
  <si>
    <t>0438 Vurberk</t>
  </si>
  <si>
    <t>0439 Podmeja</t>
  </si>
  <si>
    <t>0441 Lovrenc</t>
  </si>
  <si>
    <t>0009 Srednja vas</t>
  </si>
  <si>
    <t>0310 Marno</t>
  </si>
  <si>
    <t>0326 Arnače</t>
  </si>
  <si>
    <t>0344 Cankova</t>
  </si>
  <si>
    <t>0354 Ivanjkovci</t>
  </si>
  <si>
    <t>0360 Srednja Bistrica</t>
  </si>
  <si>
    <t>1322</t>
  </si>
  <si>
    <t>0367 Dolenja vas</t>
  </si>
  <si>
    <t>0370 Zavratec</t>
  </si>
  <si>
    <t>0386 Stari trg</t>
  </si>
  <si>
    <t>0396 Vrbovo</t>
  </si>
  <si>
    <t>0398 Drskovče</t>
  </si>
  <si>
    <t>0402 Šmarješke Toplice</t>
  </si>
  <si>
    <t>0427 Budanje</t>
  </si>
  <si>
    <t>0433 Dornava</t>
  </si>
  <si>
    <t>0446 Petanjci</t>
  </si>
  <si>
    <t>0447 Otalež</t>
  </si>
  <si>
    <t>0448 Jelovec</t>
  </si>
  <si>
    <t>0452 Predgrad</t>
  </si>
  <si>
    <t>0460 Semič</t>
  </si>
  <si>
    <t>0464 Vodice</t>
  </si>
  <si>
    <t>0465 Kočevska Reka</t>
  </si>
  <si>
    <t>0470 Miren</t>
  </si>
  <si>
    <t>1408</t>
  </si>
  <si>
    <t>0471 Artiče</t>
  </si>
  <si>
    <t>0472 Bukovica pri NG</t>
  </si>
  <si>
    <t>5740</t>
  </si>
  <si>
    <t>0473 Vogrsko 2</t>
  </si>
  <si>
    <t>0474 Dolnja Bitnja</t>
  </si>
  <si>
    <t>0340</t>
  </si>
  <si>
    <t>0479 MS Krog</t>
  </si>
  <si>
    <t>0494 Filovci</t>
  </si>
  <si>
    <t>0535 Bovec</t>
  </si>
  <si>
    <t>0549 Podtabor</t>
  </si>
  <si>
    <t>0558 Rožna dolina</t>
  </si>
  <si>
    <t>0561 Grosuplje</t>
  </si>
  <si>
    <t>0565 Zbure 2</t>
  </si>
  <si>
    <t>0567 Slovenske Konjice</t>
  </si>
  <si>
    <t>1231</t>
  </si>
  <si>
    <t>0568 Žiče 2</t>
  </si>
  <si>
    <t>0575 Pavlovci</t>
  </si>
  <si>
    <t>0579 Mezica</t>
  </si>
  <si>
    <t>0586 Kidričevo</t>
  </si>
  <si>
    <t>0587 Jamna</t>
  </si>
  <si>
    <t>0599 Solkan 2</t>
  </si>
  <si>
    <t>1067</t>
  </si>
  <si>
    <t>0607 Gorjanci</t>
  </si>
  <si>
    <t>0608 Vrhole</t>
  </si>
  <si>
    <t>0612 Ravbarkomanda</t>
  </si>
  <si>
    <t>0613 Štorje</t>
  </si>
  <si>
    <t>0614 Petrinje</t>
  </si>
  <si>
    <t>0311</t>
  </si>
  <si>
    <t>0616 Doblar</t>
  </si>
  <si>
    <t>0619 Stara Cerkev</t>
  </si>
  <si>
    <t>0620 Renke</t>
  </si>
  <si>
    <t>0624 Log pri Vipavi</t>
  </si>
  <si>
    <t>1473</t>
  </si>
  <si>
    <t>0628 Ranca</t>
  </si>
  <si>
    <t>0632 Radovljica</t>
  </si>
  <si>
    <t>0636 Stročja vas</t>
  </si>
  <si>
    <t>0644 Podgrič</t>
  </si>
  <si>
    <t>0662 MT Holmec</t>
  </si>
  <si>
    <t>0667 Čadramska vas</t>
  </si>
  <si>
    <t>0669 Zg Brnik</t>
  </si>
  <si>
    <t>0678 Zgornji Log</t>
  </si>
  <si>
    <t>0681 Sveti Jurij</t>
  </si>
  <si>
    <t>0683 Šentjernej</t>
  </si>
  <si>
    <t>0684 Škocjan</t>
  </si>
  <si>
    <t>0687 Cerovec</t>
  </si>
  <si>
    <t>0697 Radovljica 2</t>
  </si>
  <si>
    <t>0707 Dobro Polje</t>
  </si>
  <si>
    <t>0710 Selnica</t>
  </si>
  <si>
    <t>1439</t>
  </si>
  <si>
    <t>0711 Zrece</t>
  </si>
  <si>
    <t>0715 Gornje Brezovo</t>
  </si>
  <si>
    <t>0736 Grčarevec</t>
  </si>
  <si>
    <t>0303</t>
  </si>
  <si>
    <t>0738 Spodnja Pohanca</t>
  </si>
  <si>
    <t>0741 Latkova vas</t>
  </si>
  <si>
    <t>0744 Kočevje</t>
  </si>
  <si>
    <t>0755 Smartno</t>
  </si>
  <si>
    <t>0799 Draga</t>
  </si>
  <si>
    <t>0907 Lendava</t>
  </si>
  <si>
    <t>0910 Tekačevo</t>
  </si>
  <si>
    <t>0911 Turnisce 2</t>
  </si>
  <si>
    <t>0914 Staro Selo</t>
  </si>
  <si>
    <t>0010 Seča</t>
  </si>
  <si>
    <t>0038 Bukovec</t>
  </si>
  <si>
    <t>0081 Ozeljan</t>
  </si>
  <si>
    <t>0097 Peršeti</t>
  </si>
  <si>
    <t>0105 Godovič</t>
  </si>
  <si>
    <t>0110 Bohinjska Bela</t>
  </si>
  <si>
    <t>0129 Bukošek</t>
  </si>
  <si>
    <t>0148 MS Bakša</t>
  </si>
  <si>
    <t>1406</t>
  </si>
  <si>
    <t>0155 MP Metlika</t>
  </si>
  <si>
    <t>0163 Dvor</t>
  </si>
  <si>
    <t>1176</t>
  </si>
  <si>
    <t>0203 Prvačina</t>
  </si>
  <si>
    <t>0232 Nizka</t>
  </si>
  <si>
    <t>0262 Volčja Draga</t>
  </si>
  <si>
    <t>0264 Horjul</t>
  </si>
  <si>
    <t>1145</t>
  </si>
  <si>
    <t>0275 Veliko Mlačevo</t>
  </si>
  <si>
    <t>1173</t>
  </si>
  <si>
    <t>0278 Mačkovec pri Dvoru</t>
  </si>
  <si>
    <t>1158</t>
  </si>
  <si>
    <t>0280 Lokve</t>
  </si>
  <si>
    <t>0308 Kanižarica</t>
  </si>
  <si>
    <t>0319 Brdinje</t>
  </si>
  <si>
    <t>0321 Višnja vas</t>
  </si>
  <si>
    <t>0323 Poljana</t>
  </si>
  <si>
    <t>0334 Gederovci</t>
  </si>
  <si>
    <t>0337 MP Dobovec</t>
  </si>
  <si>
    <t>0340 MP Zavrc</t>
  </si>
  <si>
    <t>0345 Černelavci</t>
  </si>
  <si>
    <t>0364 Senovo</t>
  </si>
  <si>
    <t>0371 Malo Mraševo</t>
  </si>
  <si>
    <t>0383 Ig 2</t>
  </si>
  <si>
    <t>0391 Litija</t>
  </si>
  <si>
    <t>0408 Hotavlje</t>
  </si>
  <si>
    <t>1111</t>
  </si>
  <si>
    <t>0412 Lastnič</t>
  </si>
  <si>
    <t>1240</t>
  </si>
  <si>
    <t>0530 Jesenice zahod</t>
  </si>
  <si>
    <t>0557 Vrba</t>
  </si>
  <si>
    <t>0207</t>
  </si>
  <si>
    <t>0573 Ožbalt</t>
  </si>
  <si>
    <t>0244</t>
  </si>
  <si>
    <t>0578 Gorenje</t>
  </si>
  <si>
    <t>1458</t>
  </si>
  <si>
    <t>0603 Moste pri Žirovnici</t>
  </si>
  <si>
    <t>0206</t>
  </si>
  <si>
    <t>0606 Starše</t>
  </si>
  <si>
    <t>0617 Idrija</t>
  </si>
  <si>
    <t>0618 Bukovica</t>
  </si>
  <si>
    <t>0623 Tropovci</t>
  </si>
  <si>
    <t>0318</t>
  </si>
  <si>
    <t>0625 Meja pri Kranju</t>
  </si>
  <si>
    <t>0631 Gozd Martuljek</t>
  </si>
  <si>
    <t>0654 MT Rožna Dolina</t>
  </si>
  <si>
    <t>0686 Spodnje Škofije</t>
  </si>
  <si>
    <t>0688 Ajdovščina 2</t>
  </si>
  <si>
    <t>0735 Gradišče pri Vipavi</t>
  </si>
  <si>
    <t>0757 Črnolica</t>
  </si>
  <si>
    <t>0776 Dovje</t>
  </si>
  <si>
    <t>0777 Kranjska Gora</t>
  </si>
  <si>
    <t>0906 Radizel</t>
  </si>
  <si>
    <t>0908 Vrtojba</t>
  </si>
  <si>
    <t>0912 Spodnje Hoče</t>
  </si>
  <si>
    <t>0919 Gorenje Kronovo</t>
  </si>
  <si>
    <t>0921 StariTrg SG</t>
  </si>
  <si>
    <t>D2</t>
  </si>
  <si>
    <t>D8</t>
  </si>
  <si>
    <t>3005 Žusterna</t>
  </si>
  <si>
    <t>3006 Solkan</t>
  </si>
  <si>
    <t>3005 Dravograd</t>
  </si>
  <si>
    <t>D3</t>
  </si>
  <si>
    <t>kombinacija 2 števcev QLTC10/QLTC-4 4</t>
  </si>
  <si>
    <t>0003 Kovor</t>
  </si>
  <si>
    <t>0655 MT Robic</t>
  </si>
  <si>
    <t>Id.</t>
  </si>
  <si>
    <t>Števno mesto</t>
  </si>
  <si>
    <t>Ime števnega mesta</t>
  </si>
  <si>
    <t>Štev. ceste</t>
  </si>
  <si>
    <t>Št. števcev</t>
  </si>
  <si>
    <t>Tip</t>
  </si>
  <si>
    <t>0014 MP Dragonja</t>
  </si>
  <si>
    <t>1200</t>
  </si>
  <si>
    <t>0577 Ljubija</t>
  </si>
  <si>
    <t>1247</t>
  </si>
  <si>
    <t>0291 Škocjan 1</t>
  </si>
  <si>
    <t>solar 75W</t>
  </si>
  <si>
    <t>861a</t>
  </si>
  <si>
    <t>PowBat 12V/18 Ah</t>
  </si>
  <si>
    <t>0046 Beltinci</t>
  </si>
  <si>
    <t>0057 Sežana 2</t>
  </si>
  <si>
    <t>0096 Srpenica</t>
  </si>
  <si>
    <t>0135 Hotunje</t>
  </si>
  <si>
    <t>0140 Miklavž pri Ormožu</t>
  </si>
  <si>
    <t>0164 Ljuben</t>
  </si>
  <si>
    <t>0186 Podgorje</t>
  </si>
  <si>
    <t>0198 Koritnica</t>
  </si>
  <si>
    <t>0215 Kostanjevica</t>
  </si>
  <si>
    <t>0216 Tomačevica</t>
  </si>
  <si>
    <t>0217 Manče</t>
  </si>
  <si>
    <t>0208 Batuje</t>
  </si>
  <si>
    <t>0241 Kočna</t>
  </si>
  <si>
    <t>0242 Kokra</t>
  </si>
  <si>
    <t>0250 Kamna Gorica</t>
  </si>
  <si>
    <t>0285 Jagnjenica</t>
  </si>
  <si>
    <t>0300 Blatnik</t>
  </si>
  <si>
    <t>0328 Lovrenc na Pohorju</t>
  </si>
  <si>
    <t>0343 Kapelski vrh</t>
  </si>
  <si>
    <t>0346 Renkovci</t>
  </si>
  <si>
    <t>0365 Veliki Kamen</t>
  </si>
  <si>
    <t>0375 Črni potok</t>
  </si>
  <si>
    <t>0384 MP Babno Polje</t>
  </si>
  <si>
    <t>0409 Trebija</t>
  </si>
  <si>
    <t>0419 Dol pri Vogljah</t>
  </si>
  <si>
    <t>0430 MT Hodoš</t>
  </si>
  <si>
    <t>0431 MP Gibina</t>
  </si>
  <si>
    <t>0437 Besnica</t>
  </si>
  <si>
    <t>0453 Kazlje</t>
  </si>
  <si>
    <t>0466 Rajndol</t>
  </si>
  <si>
    <t>0469 Osojnik</t>
  </si>
  <si>
    <t>0481 Čermožiše</t>
  </si>
  <si>
    <t>0487 Peskovci</t>
  </si>
  <si>
    <t>0489 Bodonci</t>
  </si>
  <si>
    <t>0495 Hočko Pohorje</t>
  </si>
  <si>
    <t>0497 Hrušica</t>
  </si>
  <si>
    <t>0532 Kozaršče</t>
  </si>
  <si>
    <t>0634 Trebnje</t>
  </si>
  <si>
    <t>0666 MT Kuzma</t>
  </si>
  <si>
    <t>0675 MT Pince</t>
  </si>
  <si>
    <t>0700 Presarje</t>
  </si>
  <si>
    <t>0702 Dragonja</t>
  </si>
  <si>
    <t xml:space="preserve">0861a Pr Škofije </t>
  </si>
  <si>
    <t>0389 Log pri Polh. Gradcu</t>
  </si>
  <si>
    <t>0650 MT Lazaret</t>
  </si>
  <si>
    <t>0660 MT Ljubelj</t>
  </si>
  <si>
    <t>0661 MT Jezersko</t>
  </si>
  <si>
    <t>0734 Boharina</t>
  </si>
  <si>
    <t>0770 Gabrovica</t>
  </si>
  <si>
    <t>0271 Jelce</t>
  </si>
  <si>
    <t>0219 Podsabotin</t>
  </si>
  <si>
    <t>0293 Drama</t>
  </si>
  <si>
    <t>0305 Kandrše</t>
  </si>
  <si>
    <t>0333 Kozje</t>
  </si>
  <si>
    <t>0418 MT Lipica</t>
  </si>
  <si>
    <t>0436 Zgornja Draga</t>
  </si>
  <si>
    <t>0442 Lenart vzhod</t>
  </si>
  <si>
    <t>0550 MT Neblo</t>
  </si>
  <si>
    <t>0583 Zagorje</t>
  </si>
  <si>
    <t>0657 MT Predel</t>
  </si>
  <si>
    <t>0658 MT Rateče</t>
  </si>
  <si>
    <t>0659 MT Koren. sedlo</t>
  </si>
  <si>
    <t>0668 MT Radelj</t>
  </si>
  <si>
    <t>0691 Notranje Gorice</t>
  </si>
  <si>
    <t>0708 Podbrezje</t>
  </si>
  <si>
    <t>0363 Pacinje</t>
  </si>
  <si>
    <t>0197 Vršič</t>
  </si>
  <si>
    <t>0269 Dobrava</t>
  </si>
  <si>
    <t>0349 Kraljevci</t>
  </si>
  <si>
    <t>0434 Javorje</t>
  </si>
  <si>
    <t>0745 Drašiči</t>
  </si>
  <si>
    <t>0022 Senožeče</t>
  </si>
  <si>
    <t>0066 Mozirje</t>
  </si>
  <si>
    <t>0173 Velika Loka</t>
  </si>
  <si>
    <t>0236 Krnica</t>
  </si>
  <si>
    <t>0266 Podkraj</t>
  </si>
  <si>
    <t>0282 Moravče</t>
  </si>
  <si>
    <t>0378 Vuhred</t>
  </si>
  <si>
    <t>0500 Sečovlje</t>
  </si>
  <si>
    <t>0595 Spodnji Ivanci</t>
  </si>
  <si>
    <t>0940 Vareja</t>
  </si>
  <si>
    <t>0324 Topolščica</t>
  </si>
  <si>
    <t>0307</t>
  </si>
  <si>
    <t>1300</t>
  </si>
  <si>
    <t>1253</t>
  </si>
  <si>
    <t>1457</t>
  </si>
  <si>
    <t>1096</t>
  </si>
  <si>
    <t>1147</t>
  </si>
  <si>
    <t>1187</t>
  </si>
  <si>
    <t>1266</t>
  </si>
  <si>
    <t>1353</t>
  </si>
  <si>
    <t>2807</t>
  </si>
  <si>
    <t>1434</t>
  </si>
  <si>
    <t>3751</t>
  </si>
  <si>
    <t>6252</t>
  </si>
  <si>
    <t>1235</t>
  </si>
  <si>
    <t>0045 Dobrovnik</t>
  </si>
  <si>
    <t>Koordinata E</t>
  </si>
  <si>
    <t>Koordinata N</t>
  </si>
  <si>
    <t>0861</t>
  </si>
  <si>
    <t>G17</t>
  </si>
  <si>
    <t>R3</t>
  </si>
  <si>
    <t>G14</t>
  </si>
  <si>
    <t>D6</t>
  </si>
  <si>
    <t>0941 Ankaranska vpadnica</t>
  </si>
  <si>
    <t>R23</t>
  </si>
  <si>
    <t>STM 677</t>
  </si>
  <si>
    <t>3008 Ljutomer</t>
  </si>
  <si>
    <t>3009 Ajdovščina</t>
  </si>
  <si>
    <t>3010 Bevče</t>
  </si>
  <si>
    <t>3011 Modrej</t>
  </si>
  <si>
    <t>3012 Škofije</t>
  </si>
  <si>
    <t>3013 Grahovo</t>
  </si>
  <si>
    <t>3015 Mozirje (Ljubija</t>
  </si>
  <si>
    <t>3014 Dravograd (Meza)</t>
  </si>
  <si>
    <t>3016 Huda luknja</t>
  </si>
  <si>
    <t>3017 Limbuš</t>
  </si>
  <si>
    <t>D6/D1</t>
  </si>
  <si>
    <t>D7</t>
  </si>
  <si>
    <t>G8</t>
  </si>
  <si>
    <t>0059 Dolnje Ležeče</t>
  </si>
  <si>
    <t>6845</t>
  </si>
  <si>
    <t>0078 Kačiče</t>
  </si>
  <si>
    <t>0310</t>
  </si>
  <si>
    <t>0147 Karteljevo</t>
  </si>
  <si>
    <t>1510</t>
  </si>
  <si>
    <t>0450 Grm</t>
  </si>
  <si>
    <t>1211</t>
  </si>
  <si>
    <t>0533 Bača pri Modreju</t>
  </si>
  <si>
    <t>1039</t>
  </si>
  <si>
    <t>0547 Podnart</t>
  </si>
  <si>
    <t>1126</t>
  </si>
  <si>
    <t>0737 Črmošnjice</t>
  </si>
  <si>
    <t>0778 Podkoren</t>
  </si>
  <si>
    <t>0233</t>
  </si>
  <si>
    <t>0784 Predstruge</t>
  </si>
  <si>
    <t>0942 Krško obvoznica</t>
  </si>
  <si>
    <t>1395</t>
  </si>
  <si>
    <t>0943  Vrhnika</t>
  </si>
  <si>
    <t>1565</t>
  </si>
  <si>
    <t>0944 MS Gaj</t>
  </si>
  <si>
    <t>1396</t>
  </si>
  <si>
    <t>0945 Skakovci</t>
  </si>
  <si>
    <t>1295</t>
  </si>
  <si>
    <t>0946 Šenčur</t>
  </si>
  <si>
    <t>0947 Ankaran 2</t>
  </si>
  <si>
    <t>0948 Hotemaže obvoznica</t>
  </si>
  <si>
    <t>N1107</t>
  </si>
  <si>
    <t>0949 Tolmin</t>
  </si>
  <si>
    <t>0950 Spodnja Idrija</t>
  </si>
  <si>
    <t>1035</t>
  </si>
  <si>
    <t>0951 Limbuš obvoznica</t>
  </si>
  <si>
    <t>N1431</t>
  </si>
  <si>
    <t>902</t>
  </si>
  <si>
    <t>0952 Vnanje Gorice</t>
  </si>
  <si>
    <t>1569</t>
  </si>
  <si>
    <t>1059 MT Fernetiči</t>
  </si>
  <si>
    <t>A3</t>
  </si>
  <si>
    <t>0372</t>
  </si>
  <si>
    <t>3018 Spodnja Idrija</t>
  </si>
  <si>
    <t>G4</t>
  </si>
  <si>
    <t>3025 Bohinjska Bela</t>
  </si>
  <si>
    <t>G2</t>
  </si>
  <si>
    <t>3026 Petrovče</t>
  </si>
  <si>
    <t>G13</t>
  </si>
  <si>
    <t>3027 Štore</t>
  </si>
  <si>
    <t>D1</t>
  </si>
  <si>
    <t>3028 Šentjur</t>
  </si>
  <si>
    <t>3029 Stara Vrhnika</t>
  </si>
  <si>
    <t>R10</t>
  </si>
  <si>
    <t>3030 Dobrova</t>
  </si>
  <si>
    <t>R8/R9</t>
  </si>
  <si>
    <t>3033 Mengeš</t>
  </si>
  <si>
    <t>3034 Tekačevo</t>
  </si>
  <si>
    <t>3035 Brezovec pri Rogatcu</t>
  </si>
  <si>
    <t>R28</t>
  </si>
  <si>
    <t>3036 Stopče</t>
  </si>
  <si>
    <t>D1/R28</t>
  </si>
  <si>
    <t>3037 Podčetrtek 2</t>
  </si>
  <si>
    <t>3038 Hrašče</t>
  </si>
  <si>
    <t>D1/G5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</si>
</sst>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b/>
      <sz val="9"/>
      <name val="Arial CE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6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5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Fill="1" applyAlignment="1">
      <alignment horizontal="center"/>
    </xf>
    <xf numFmtId="0" fontId="7" fillId="0" borderId="0" xfId="1" applyFont="1"/>
    <xf numFmtId="0" fontId="2" fillId="0" borderId="0" xfId="1" applyFont="1" applyBorder="1"/>
    <xf numFmtId="0" fontId="5" fillId="0" borderId="0" xfId="1" applyFont="1" applyFill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left"/>
    </xf>
    <xf numFmtId="0" fontId="10" fillId="0" borderId="0" xfId="1" applyFont="1"/>
    <xf numFmtId="3" fontId="10" fillId="0" borderId="0" xfId="1" applyNumberFormat="1" applyFont="1"/>
    <xf numFmtId="3" fontId="0" fillId="0" borderId="0" xfId="0" applyNumberFormat="1"/>
    <xf numFmtId="0" fontId="13" fillId="0" borderId="0" xfId="0" applyFont="1" applyAlignment="1">
      <alignment horizontal="center"/>
    </xf>
    <xf numFmtId="0" fontId="10" fillId="0" borderId="0" xfId="1" applyFont="1" applyBorder="1"/>
    <xf numFmtId="3" fontId="10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0" fillId="2" borderId="0" xfId="0" applyFill="1"/>
    <xf numFmtId="0" fontId="11" fillId="2" borderId="0" xfId="1" applyFont="1" applyFill="1" applyBorder="1" applyAlignment="1">
      <alignment horizontal="left"/>
    </xf>
    <xf numFmtId="0" fontId="8" fillId="2" borderId="0" xfId="1" applyFont="1" applyFill="1" applyBorder="1" applyAlignment="1">
      <alignment horizontal="left"/>
    </xf>
    <xf numFmtId="0" fontId="2" fillId="0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3" fontId="2" fillId="2" borderId="0" xfId="1" applyNumberFormat="1" applyFont="1" applyFill="1" applyBorder="1"/>
    <xf numFmtId="0" fontId="2" fillId="2" borderId="0" xfId="1" applyFont="1" applyFill="1"/>
    <xf numFmtId="3" fontId="2" fillId="2" borderId="0" xfId="1" applyNumberFormat="1" applyFont="1" applyFill="1"/>
    <xf numFmtId="0" fontId="3" fillId="2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8" fillId="3" borderId="0" xfId="1" applyFont="1" applyFill="1" applyBorder="1" applyAlignment="1">
      <alignment horizontal="left"/>
    </xf>
    <xf numFmtId="0" fontId="11" fillId="2" borderId="5" xfId="1" applyFont="1" applyFill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19" fillId="0" borderId="0" xfId="0" applyFont="1"/>
    <xf numFmtId="0" fontId="20" fillId="0" borderId="5" xfId="0" applyFont="1" applyBorder="1"/>
    <xf numFmtId="0" fontId="19" fillId="0" borderId="5" xfId="0" applyFont="1" applyBorder="1"/>
    <xf numFmtId="0" fontId="17" fillId="2" borderId="5" xfId="8" applyFont="1" applyFill="1" applyBorder="1" applyAlignment="1">
      <alignment vertical="center" wrapText="1"/>
    </xf>
    <xf numFmtId="0" fontId="16" fillId="2" borderId="5" xfId="1" applyFont="1" applyFill="1" applyBorder="1" applyAlignment="1">
      <alignment vertical="center"/>
    </xf>
    <xf numFmtId="0" fontId="16" fillId="2" borderId="5" xfId="1" applyFont="1" applyFill="1" applyBorder="1" applyAlignment="1">
      <alignment horizontal="right" vertical="center"/>
    </xf>
    <xf numFmtId="0" fontId="16" fillId="2" borderId="5" xfId="1" applyFont="1" applyFill="1" applyBorder="1" applyAlignment="1">
      <alignment horizontal="left" vertical="center"/>
    </xf>
    <xf numFmtId="0" fontId="16" fillId="2" borderId="5" xfId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right" vertical="center"/>
    </xf>
    <xf numFmtId="0" fontId="16" fillId="0" borderId="5" xfId="1" applyFont="1" applyBorder="1" applyAlignment="1">
      <alignment vertical="center"/>
    </xf>
    <xf numFmtId="0" fontId="16" fillId="0" borderId="5" xfId="1" applyFont="1" applyBorder="1" applyAlignment="1">
      <alignment horizontal="center" vertical="center"/>
    </xf>
    <xf numFmtId="0" fontId="16" fillId="0" borderId="5" xfId="1" applyFont="1" applyFill="1" applyBorder="1" applyAlignment="1">
      <alignment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left" vertical="center"/>
    </xf>
    <xf numFmtId="3" fontId="17" fillId="0" borderId="5" xfId="2" applyNumberFormat="1" applyFont="1" applyFill="1" applyBorder="1" applyAlignment="1">
      <alignment horizontal="right" vertical="center" wrapText="1"/>
    </xf>
    <xf numFmtId="0" fontId="17" fillId="0" borderId="5" xfId="2" applyFont="1" applyFill="1" applyBorder="1" applyAlignment="1">
      <alignment horizontal="right" vertical="center" wrapText="1"/>
    </xf>
    <xf numFmtId="0" fontId="16" fillId="4" borderId="5" xfId="1" applyFont="1" applyFill="1" applyBorder="1" applyAlignment="1">
      <alignment vertical="center"/>
    </xf>
    <xf numFmtId="0" fontId="16" fillId="4" borderId="5" xfId="1" applyFont="1" applyFill="1" applyBorder="1" applyAlignment="1">
      <alignment horizontal="right" vertical="center"/>
    </xf>
    <xf numFmtId="3" fontId="17" fillId="4" borderId="5" xfId="2" applyNumberFormat="1" applyFont="1" applyFill="1" applyBorder="1" applyAlignment="1">
      <alignment horizontal="right" vertical="center" wrapText="1"/>
    </xf>
    <xf numFmtId="0" fontId="17" fillId="4" borderId="5" xfId="2" applyFont="1" applyFill="1" applyBorder="1" applyAlignment="1">
      <alignment horizontal="right" vertical="center" wrapText="1"/>
    </xf>
    <xf numFmtId="0" fontId="16" fillId="4" borderId="5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/>
    </xf>
    <xf numFmtId="0" fontId="16" fillId="0" borderId="5" xfId="7" applyFont="1" applyFill="1" applyBorder="1" applyAlignment="1">
      <alignment vertical="center"/>
    </xf>
    <xf numFmtId="0" fontId="16" fillId="2" borderId="5" xfId="7" applyFont="1" applyFill="1" applyBorder="1" applyAlignment="1">
      <alignment vertical="center"/>
    </xf>
    <xf numFmtId="0" fontId="17" fillId="2" borderId="5" xfId="8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left" vertical="center"/>
    </xf>
    <xf numFmtId="49" fontId="16" fillId="2" borderId="5" xfId="1" applyNumberFormat="1" applyFont="1" applyFill="1" applyBorder="1" applyAlignment="1">
      <alignment horizontal="left" vertical="center"/>
    </xf>
    <xf numFmtId="0" fontId="20" fillId="4" borderId="5" xfId="0" applyFont="1" applyFill="1" applyBorder="1"/>
    <xf numFmtId="0" fontId="14" fillId="5" borderId="5" xfId="1" applyFont="1" applyFill="1" applyBorder="1" applyAlignment="1">
      <alignment horizontal="center"/>
    </xf>
    <xf numFmtId="0" fontId="15" fillId="5" borderId="5" xfId="1" applyFont="1" applyFill="1" applyBorder="1" applyAlignment="1">
      <alignment horizontal="center"/>
    </xf>
    <xf numFmtId="0" fontId="11" fillId="5" borderId="5" xfId="1" applyFont="1" applyFill="1" applyBorder="1" applyAlignment="1">
      <alignment horizontal="centerContinuous" vertical="distributed"/>
    </xf>
    <xf numFmtId="0" fontId="11" fillId="5" borderId="5" xfId="1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Continuous" vertical="distributed"/>
    </xf>
    <xf numFmtId="49" fontId="11" fillId="5" borderId="5" xfId="0" applyNumberFormat="1" applyFont="1" applyFill="1" applyBorder="1" applyAlignment="1">
      <alignment horizontal="centerContinuous" vertical="distributed"/>
    </xf>
    <xf numFmtId="3" fontId="11" fillId="5" borderId="5" xfId="0" applyNumberFormat="1" applyFont="1" applyFill="1" applyBorder="1" applyAlignment="1">
      <alignment horizontal="centerContinuous" vertical="distributed"/>
    </xf>
    <xf numFmtId="1" fontId="11" fillId="5" borderId="5" xfId="0" applyNumberFormat="1" applyFont="1" applyFill="1" applyBorder="1" applyAlignment="1">
      <alignment horizontal="centerContinuous" vertical="distributed"/>
    </xf>
    <xf numFmtId="0" fontId="20" fillId="0" borderId="5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6" fillId="4" borderId="5" xfId="1" applyFont="1" applyFill="1" applyBorder="1" applyAlignment="1">
      <alignment horizontal="left" vertical="center"/>
    </xf>
    <xf numFmtId="0" fontId="17" fillId="0" borderId="5" xfId="2" applyFont="1" applyFill="1" applyBorder="1" applyAlignment="1">
      <alignment horizontal="left" vertical="center" wrapText="1"/>
    </xf>
    <xf numFmtId="0" fontId="17" fillId="4" borderId="5" xfId="2" applyFont="1" applyFill="1" applyBorder="1" applyAlignment="1">
      <alignment horizontal="left" vertical="center" wrapText="1"/>
    </xf>
    <xf numFmtId="0" fontId="14" fillId="0" borderId="3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2" xfId="1" applyFont="1" applyBorder="1"/>
    <xf numFmtId="3" fontId="18" fillId="0" borderId="2" xfId="1" applyNumberFormat="1" applyFont="1" applyBorder="1" applyAlignment="1">
      <alignment horizontal="right"/>
    </xf>
    <xf numFmtId="3" fontId="14" fillId="0" borderId="2" xfId="1" applyNumberFormat="1" applyFont="1" applyBorder="1" applyAlignment="1">
      <alignment horizontal="right"/>
    </xf>
    <xf numFmtId="0" fontId="14" fillId="0" borderId="1" xfId="1" applyFont="1" applyBorder="1"/>
    <xf numFmtId="3" fontId="18" fillId="0" borderId="1" xfId="1" applyNumberFormat="1" applyFont="1" applyBorder="1" applyAlignment="1">
      <alignment horizontal="right"/>
    </xf>
    <xf numFmtId="0" fontId="16" fillId="2" borderId="5" xfId="1" applyNumberFormat="1" applyFont="1" applyFill="1" applyBorder="1" applyAlignment="1">
      <alignment horizontal="right" vertical="center"/>
    </xf>
    <xf numFmtId="0" fontId="16" fillId="0" borderId="5" xfId="1" applyNumberFormat="1" applyFont="1" applyBorder="1" applyAlignment="1">
      <alignment horizontal="right" vertical="center"/>
    </xf>
    <xf numFmtId="0" fontId="16" fillId="4" borderId="5" xfId="1" applyNumberFormat="1" applyFont="1" applyFill="1" applyBorder="1" applyAlignment="1">
      <alignment horizontal="right" vertical="center"/>
    </xf>
    <xf numFmtId="0" fontId="17" fillId="0" borderId="5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20" fillId="0" borderId="0" xfId="0" applyFont="1"/>
    <xf numFmtId="0" fontId="16" fillId="2" borderId="0" xfId="1" applyFont="1" applyFill="1" applyBorder="1"/>
    <xf numFmtId="3" fontId="16" fillId="2" borderId="0" xfId="1" applyNumberFormat="1" applyFont="1" applyFill="1" applyBorder="1"/>
    <xf numFmtId="0" fontId="11" fillId="2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left"/>
    </xf>
    <xf numFmtId="0" fontId="20" fillId="2" borderId="0" xfId="0" applyFont="1" applyFill="1"/>
    <xf numFmtId="0" fontId="16" fillId="2" borderId="0" xfId="1" applyFont="1" applyFill="1"/>
    <xf numFmtId="3" fontId="16" fillId="2" borderId="0" xfId="1" applyNumberFormat="1" applyFont="1" applyFill="1"/>
    <xf numFmtId="0" fontId="17" fillId="2" borderId="0" xfId="1" applyFont="1" applyFill="1" applyAlignment="1">
      <alignment horizontal="center"/>
    </xf>
    <xf numFmtId="0" fontId="17" fillId="2" borderId="0" xfId="1" applyFont="1" applyFill="1" applyAlignment="1">
      <alignment horizontal="right"/>
    </xf>
    <xf numFmtId="0" fontId="16" fillId="2" borderId="0" xfId="1" applyFont="1" applyFill="1" applyAlignment="1">
      <alignment horizontal="left"/>
    </xf>
    <xf numFmtId="3" fontId="20" fillId="2" borderId="0" xfId="0" applyNumberFormat="1" applyFont="1" applyFill="1"/>
    <xf numFmtId="0" fontId="20" fillId="2" borderId="5" xfId="0" applyFont="1" applyFill="1" applyBorder="1" applyAlignment="1">
      <alignment horizontal="center" vertical="center"/>
    </xf>
    <xf numFmtId="3" fontId="16" fillId="2" borderId="0" xfId="1" applyNumberFormat="1" applyFont="1" applyFill="1" applyBorder="1" applyAlignment="1">
      <alignment horizontal="center"/>
    </xf>
    <xf numFmtId="0" fontId="16" fillId="2" borderId="0" xfId="1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3" fontId="11" fillId="5" borderId="5" xfId="0" applyNumberFormat="1" applyFont="1" applyFill="1" applyBorder="1" applyAlignment="1">
      <alignment horizontal="center" vertical="top" wrapText="1"/>
    </xf>
    <xf numFmtId="0" fontId="11" fillId="5" borderId="5" xfId="1" applyFont="1" applyFill="1" applyBorder="1" applyAlignment="1">
      <alignment horizontal="center" vertical="distributed"/>
    </xf>
    <xf numFmtId="0" fontId="16" fillId="2" borderId="0" xfId="1" applyFont="1" applyFill="1" applyAlignment="1">
      <alignment horizontal="center" vertical="center"/>
    </xf>
    <xf numFmtId="1" fontId="20" fillId="2" borderId="7" xfId="12" applyNumberFormat="1" applyFont="1" applyFill="1" applyBorder="1" applyAlignment="1">
      <alignment horizontal="right"/>
    </xf>
    <xf numFmtId="49" fontId="20" fillId="2" borderId="7" xfId="12" applyNumberFormat="1" applyFont="1" applyFill="1" applyBorder="1" applyAlignment="1">
      <alignment horizontal="center"/>
    </xf>
    <xf numFmtId="3" fontId="20" fillId="2" borderId="7" xfId="13" applyNumberFormat="1" applyFont="1" applyFill="1" applyBorder="1" applyAlignment="1">
      <alignment horizontal="right"/>
    </xf>
    <xf numFmtId="1" fontId="20" fillId="2" borderId="7" xfId="12" applyNumberFormat="1" applyFont="1" applyFill="1" applyBorder="1" applyAlignment="1"/>
    <xf numFmtId="0" fontId="20" fillId="2" borderId="7" xfId="13" applyNumberFormat="1" applyFont="1" applyFill="1" applyBorder="1" applyAlignment="1">
      <alignment vertical="center"/>
    </xf>
    <xf numFmtId="0" fontId="20" fillId="2" borderId="8" xfId="14" applyFont="1" applyFill="1" applyBorder="1" applyAlignment="1">
      <alignment horizontal="right" wrapText="1"/>
    </xf>
    <xf numFmtId="1" fontId="20" fillId="0" borderId="0" xfId="0" applyNumberFormat="1" applyFont="1"/>
    <xf numFmtId="1" fontId="17" fillId="0" borderId="5" xfId="4" applyNumberFormat="1" applyFont="1" applyFill="1" applyBorder="1" applyAlignment="1">
      <alignment vertical="center" wrapText="1"/>
    </xf>
    <xf numFmtId="3" fontId="17" fillId="0" borderId="5" xfId="4" applyNumberFormat="1" applyFont="1" applyFill="1" applyBorder="1" applyAlignment="1">
      <alignment vertical="center" wrapText="1"/>
    </xf>
    <xf numFmtId="3" fontId="20" fillId="0" borderId="0" xfId="0" applyNumberFormat="1" applyFont="1"/>
    <xf numFmtId="0" fontId="11" fillId="5" borderId="5" xfId="0" applyFont="1" applyFill="1" applyBorder="1" applyAlignment="1">
      <alignment horizontal="center" vertical="distributed"/>
    </xf>
    <xf numFmtId="0" fontId="20" fillId="0" borderId="0" xfId="0" applyFont="1" applyAlignment="1">
      <alignment horizontal="center"/>
    </xf>
    <xf numFmtId="0" fontId="16" fillId="2" borderId="0" xfId="1" applyFont="1" applyFill="1" applyBorder="1" applyAlignment="1">
      <alignment horizontal="center"/>
    </xf>
    <xf numFmtId="49" fontId="11" fillId="5" borderId="5" xfId="0" applyNumberFormat="1" applyFont="1" applyFill="1" applyBorder="1" applyAlignment="1">
      <alignment horizontal="center" vertical="distributed"/>
    </xf>
    <xf numFmtId="0" fontId="16" fillId="0" borderId="5" xfId="0" applyFont="1" applyBorder="1" applyAlignment="1">
      <alignment horizontal="left"/>
    </xf>
    <xf numFmtId="3" fontId="20" fillId="4" borderId="7" xfId="13" applyNumberFormat="1" applyFont="1" applyFill="1" applyBorder="1" applyAlignment="1">
      <alignment horizontal="right"/>
    </xf>
    <xf numFmtId="0" fontId="20" fillId="4" borderId="7" xfId="13" applyNumberFormat="1" applyFont="1" applyFill="1" applyBorder="1" applyAlignment="1">
      <alignment vertical="center"/>
    </xf>
    <xf numFmtId="3" fontId="17" fillId="2" borderId="5" xfId="4" applyNumberFormat="1" applyFont="1" applyFill="1" applyBorder="1" applyAlignment="1">
      <alignment vertical="center" wrapText="1"/>
    </xf>
    <xf numFmtId="1" fontId="17" fillId="2" borderId="5" xfId="4" applyNumberFormat="1" applyFont="1" applyFill="1" applyBorder="1" applyAlignment="1">
      <alignment vertical="center" wrapText="1"/>
    </xf>
    <xf numFmtId="0" fontId="20" fillId="2" borderId="0" xfId="0" applyFont="1" applyFill="1" applyAlignment="1">
      <alignment horizontal="left"/>
    </xf>
    <xf numFmtId="3" fontId="20" fillId="2" borderId="0" xfId="0" applyNumberFormat="1" applyFont="1" applyFill="1" applyAlignment="1">
      <alignment horizontal="left"/>
    </xf>
    <xf numFmtId="0" fontId="20" fillId="2" borderId="7" xfId="12" applyFont="1" applyFill="1" applyBorder="1" applyAlignment="1">
      <alignment horizontal="right" vertical="center" wrapText="1"/>
    </xf>
    <xf numFmtId="3" fontId="20" fillId="2" borderId="7" xfId="12" applyNumberFormat="1" applyFont="1" applyFill="1" applyBorder="1" applyAlignment="1">
      <alignment horizontal="right" wrapText="1"/>
    </xf>
    <xf numFmtId="0" fontId="20" fillId="2" borderId="7" xfId="12" applyFont="1" applyFill="1" applyBorder="1" applyAlignment="1">
      <alignment wrapText="1"/>
    </xf>
    <xf numFmtId="0" fontId="20" fillId="2" borderId="7" xfId="12" applyFont="1" applyFill="1" applyBorder="1" applyAlignment="1">
      <alignment horizontal="left" wrapText="1"/>
    </xf>
    <xf numFmtId="49" fontId="20" fillId="2" borderId="7" xfId="12" applyNumberFormat="1" applyFont="1" applyFill="1" applyBorder="1" applyAlignment="1">
      <alignment horizontal="left" wrapText="1"/>
    </xf>
    <xf numFmtId="1" fontId="10" fillId="0" borderId="0" xfId="1" applyNumberFormat="1" applyFont="1" applyBorder="1"/>
    <xf numFmtId="1" fontId="4" fillId="0" borderId="0" xfId="1" applyNumberFormat="1" applyFont="1" applyBorder="1" applyAlignment="1">
      <alignment horizontal="center"/>
    </xf>
    <xf numFmtId="1" fontId="10" fillId="0" borderId="0" xfId="1" applyNumberFormat="1" applyFont="1"/>
    <xf numFmtId="1" fontId="0" fillId="0" borderId="0" xfId="0" applyNumberFormat="1"/>
    <xf numFmtId="0" fontId="16" fillId="0" borderId="0" xfId="1" applyFont="1" applyAlignment="1">
      <alignment horizontal="center" vertical="center"/>
    </xf>
    <xf numFmtId="0" fontId="14" fillId="5" borderId="9" xfId="1" applyFont="1" applyFill="1" applyBorder="1" applyAlignment="1">
      <alignment horizontal="center"/>
    </xf>
    <xf numFmtId="0" fontId="11" fillId="5" borderId="9" xfId="1" applyFont="1" applyFill="1" applyBorder="1" applyAlignment="1">
      <alignment horizontal="centerContinuous" vertical="distributed"/>
    </xf>
    <xf numFmtId="0" fontId="11" fillId="5" borderId="9" xfId="1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Continuous" vertical="distributed"/>
    </xf>
    <xf numFmtId="49" fontId="11" fillId="5" borderId="9" xfId="0" applyNumberFormat="1" applyFont="1" applyFill="1" applyBorder="1" applyAlignment="1">
      <alignment horizontal="centerContinuous" vertical="distributed"/>
    </xf>
    <xf numFmtId="3" fontId="11" fillId="5" borderId="9" xfId="0" applyNumberFormat="1" applyFont="1" applyFill="1" applyBorder="1" applyAlignment="1">
      <alignment horizontal="centerContinuous" vertical="distributed"/>
    </xf>
    <xf numFmtId="1" fontId="11" fillId="5" borderId="9" xfId="0" applyNumberFormat="1" applyFont="1" applyFill="1" applyBorder="1" applyAlignment="1">
      <alignment horizontal="centerContinuous" vertical="distributed"/>
    </xf>
    <xf numFmtId="0" fontId="15" fillId="5" borderId="9" xfId="1" applyFont="1" applyFill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6" fillId="0" borderId="7" xfId="1" applyFont="1" applyBorder="1" applyAlignment="1">
      <alignment horizontal="right" vertical="center"/>
    </xf>
    <xf numFmtId="0" fontId="16" fillId="0" borderId="7" xfId="1" applyFont="1" applyBorder="1" applyAlignment="1">
      <alignment vertical="center"/>
    </xf>
    <xf numFmtId="0" fontId="17" fillId="0" borderId="7" xfId="3" applyFont="1" applyFill="1" applyBorder="1" applyAlignment="1">
      <alignment vertical="center" wrapText="1"/>
    </xf>
    <xf numFmtId="3" fontId="17" fillId="0" borderId="7" xfId="3" applyNumberFormat="1" applyFont="1" applyFill="1" applyBorder="1" applyAlignment="1">
      <alignment horizontal="right" vertical="center" wrapText="1"/>
    </xf>
    <xf numFmtId="1" fontId="17" fillId="0" borderId="7" xfId="3" applyNumberFormat="1" applyFont="1" applyFill="1" applyBorder="1" applyAlignment="1">
      <alignment horizontal="right" vertical="center" wrapText="1"/>
    </xf>
    <xf numFmtId="0" fontId="16" fillId="0" borderId="7" xfId="1" applyFont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/>
    </xf>
    <xf numFmtId="0" fontId="16" fillId="0" borderId="7" xfId="1" applyFont="1" applyBorder="1" applyAlignment="1">
      <alignment horizontal="left" vertical="center"/>
    </xf>
    <xf numFmtId="0" fontId="17" fillId="0" borderId="7" xfId="6" applyFont="1" applyFill="1" applyBorder="1" applyAlignment="1">
      <alignment vertical="center" wrapText="1"/>
    </xf>
    <xf numFmtId="3" fontId="17" fillId="0" borderId="7" xfId="6" applyNumberFormat="1" applyFont="1" applyFill="1" applyBorder="1" applyAlignment="1">
      <alignment horizontal="right" vertical="center" wrapText="1"/>
    </xf>
    <xf numFmtId="1" fontId="17" fillId="0" borderId="7" xfId="6" applyNumberFormat="1" applyFont="1" applyFill="1" applyBorder="1" applyAlignment="1">
      <alignment horizontal="right" vertical="center" wrapText="1"/>
    </xf>
    <xf numFmtId="0" fontId="16" fillId="0" borderId="7" xfId="1" applyFont="1" applyFill="1" applyBorder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3" fontId="17" fillId="0" borderId="7" xfId="4" applyNumberFormat="1" applyFont="1" applyFill="1" applyBorder="1" applyAlignment="1">
      <alignment horizontal="right" vertical="center" wrapText="1"/>
    </xf>
    <xf numFmtId="1" fontId="17" fillId="0" borderId="7" xfId="4" applyNumberFormat="1" applyFont="1" applyFill="1" applyBorder="1" applyAlignment="1">
      <alignment horizontal="right" vertical="center" wrapText="1"/>
    </xf>
    <xf numFmtId="0" fontId="16" fillId="0" borderId="7" xfId="1" applyFont="1" applyFill="1" applyBorder="1" applyAlignment="1">
      <alignment horizontal="left" vertical="center"/>
    </xf>
    <xf numFmtId="0" fontId="16" fillId="2" borderId="7" xfId="1" applyFont="1" applyFill="1" applyBorder="1" applyAlignment="1">
      <alignment horizontal="left" vertical="center"/>
    </xf>
    <xf numFmtId="0" fontId="17" fillId="2" borderId="7" xfId="3" applyFont="1" applyFill="1" applyBorder="1" applyAlignment="1">
      <alignment vertical="center" wrapText="1"/>
    </xf>
    <xf numFmtId="3" fontId="17" fillId="2" borderId="7" xfId="3" applyNumberFormat="1" applyFont="1" applyFill="1" applyBorder="1" applyAlignment="1">
      <alignment horizontal="right" vertical="center" wrapText="1"/>
    </xf>
    <xf numFmtId="1" fontId="17" fillId="2" borderId="7" xfId="3" applyNumberFormat="1" applyFont="1" applyFill="1" applyBorder="1" applyAlignment="1">
      <alignment horizontal="right" vertical="center" wrapText="1"/>
    </xf>
    <xf numFmtId="0" fontId="16" fillId="2" borderId="7" xfId="1" applyNumberFormat="1" applyFont="1" applyFill="1" applyBorder="1" applyAlignment="1">
      <alignment horizontal="right" vertical="center"/>
    </xf>
    <xf numFmtId="3" fontId="17" fillId="0" borderId="7" xfId="4" applyNumberFormat="1" applyFont="1" applyFill="1" applyBorder="1" applyAlignment="1">
      <alignment vertical="center" wrapText="1"/>
    </xf>
    <xf numFmtId="1" fontId="17" fillId="0" borderId="7" xfId="4" applyNumberFormat="1" applyFont="1" applyFill="1" applyBorder="1" applyAlignment="1">
      <alignment vertical="center" wrapText="1"/>
    </xf>
    <xf numFmtId="0" fontId="20" fillId="0" borderId="7" xfId="0" applyFont="1" applyBorder="1" applyAlignment="1">
      <alignment horizontal="center" vertical="center"/>
    </xf>
    <xf numFmtId="0" fontId="16" fillId="2" borderId="7" xfId="1" applyFont="1" applyFill="1" applyBorder="1" applyAlignment="1">
      <alignment horizontal="right" vertical="center"/>
    </xf>
    <xf numFmtId="0" fontId="17" fillId="2" borderId="7" xfId="5" applyFont="1" applyFill="1" applyBorder="1" applyAlignment="1">
      <alignment vertical="center" wrapText="1"/>
    </xf>
    <xf numFmtId="3" fontId="17" fillId="2" borderId="7" xfId="5" applyNumberFormat="1" applyFont="1" applyFill="1" applyBorder="1" applyAlignment="1">
      <alignment horizontal="right" vertical="center" wrapText="1"/>
    </xf>
    <xf numFmtId="1" fontId="17" fillId="2" borderId="7" xfId="5" applyNumberFormat="1" applyFont="1" applyFill="1" applyBorder="1" applyAlignment="1">
      <alignment horizontal="right" vertical="center" wrapText="1"/>
    </xf>
    <xf numFmtId="0" fontId="17" fillId="2" borderId="7" xfId="8" applyFont="1" applyFill="1" applyBorder="1" applyAlignment="1">
      <alignment vertical="center" wrapText="1"/>
    </xf>
    <xf numFmtId="3" fontId="17" fillId="2" borderId="7" xfId="8" applyNumberFormat="1" applyFont="1" applyFill="1" applyBorder="1" applyAlignment="1">
      <alignment horizontal="right" vertical="center" wrapText="1"/>
    </xf>
    <xf numFmtId="1" fontId="17" fillId="2" borderId="7" xfId="8" applyNumberFormat="1" applyFont="1" applyFill="1" applyBorder="1" applyAlignment="1">
      <alignment horizontal="right" vertical="center" wrapText="1"/>
    </xf>
    <xf numFmtId="0" fontId="17" fillId="2" borderId="7" xfId="4" applyFont="1" applyFill="1" applyBorder="1" applyAlignment="1">
      <alignment vertical="center" wrapText="1"/>
    </xf>
    <xf numFmtId="3" fontId="17" fillId="2" borderId="7" xfId="4" applyNumberFormat="1" applyFont="1" applyFill="1" applyBorder="1" applyAlignment="1">
      <alignment horizontal="right" vertical="center" wrapText="1"/>
    </xf>
    <xf numFmtId="1" fontId="17" fillId="2" borderId="7" xfId="4" applyNumberFormat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vertical="center"/>
    </xf>
    <xf numFmtId="0" fontId="17" fillId="2" borderId="7" xfId="6" applyFont="1" applyFill="1" applyBorder="1" applyAlignment="1">
      <alignment vertical="center" wrapText="1"/>
    </xf>
    <xf numFmtId="3" fontId="17" fillId="2" borderId="7" xfId="6" applyNumberFormat="1" applyFont="1" applyFill="1" applyBorder="1" applyAlignment="1">
      <alignment horizontal="right" vertical="center" wrapText="1"/>
    </xf>
    <xf numFmtId="1" fontId="17" fillId="2" borderId="7" xfId="6" applyNumberFormat="1" applyFont="1" applyFill="1" applyBorder="1" applyAlignment="1">
      <alignment horizontal="right" vertical="center" wrapText="1"/>
    </xf>
    <xf numFmtId="0" fontId="17" fillId="2" borderId="7" xfId="2" applyFont="1" applyFill="1" applyBorder="1" applyAlignment="1">
      <alignment vertical="center" wrapText="1"/>
    </xf>
    <xf numFmtId="3" fontId="17" fillId="2" borderId="7" xfId="2" applyNumberFormat="1" applyFont="1" applyFill="1" applyBorder="1" applyAlignment="1">
      <alignment horizontal="right" vertical="center" wrapText="1"/>
    </xf>
    <xf numFmtId="1" fontId="17" fillId="2" borderId="7" xfId="2" applyNumberFormat="1" applyFont="1" applyFill="1" applyBorder="1" applyAlignment="1">
      <alignment horizontal="right" vertical="center" wrapText="1"/>
    </xf>
    <xf numFmtId="0" fontId="16" fillId="0" borderId="7" xfId="7" applyFont="1" applyFill="1" applyBorder="1" applyAlignment="1">
      <alignment vertical="center"/>
    </xf>
    <xf numFmtId="0" fontId="17" fillId="0" borderId="7" xfId="5" applyFont="1" applyFill="1" applyBorder="1" applyAlignment="1">
      <alignment vertical="center" wrapText="1"/>
    </xf>
    <xf numFmtId="3" fontId="17" fillId="0" borderId="7" xfId="5" applyNumberFormat="1" applyFont="1" applyFill="1" applyBorder="1" applyAlignment="1">
      <alignment horizontal="right" vertical="center" wrapText="1"/>
    </xf>
    <xf numFmtId="1" fontId="17" fillId="0" borderId="7" xfId="5" applyNumberFormat="1" applyFont="1" applyFill="1" applyBorder="1" applyAlignment="1">
      <alignment horizontal="right" vertical="center" wrapText="1"/>
    </xf>
    <xf numFmtId="0" fontId="17" fillId="2" borderId="7" xfId="9" applyFont="1" applyFill="1" applyBorder="1" applyAlignment="1">
      <alignment horizontal="left" vertical="center" wrapText="1"/>
    </xf>
    <xf numFmtId="3" fontId="17" fillId="2" borderId="7" xfId="11" applyNumberFormat="1" applyFont="1" applyFill="1" applyBorder="1" applyAlignment="1">
      <alignment horizontal="right" vertical="center" wrapText="1"/>
    </xf>
    <xf numFmtId="1" fontId="17" fillId="2" borderId="7" xfId="10" applyNumberFormat="1" applyFont="1" applyFill="1" applyBorder="1" applyAlignment="1">
      <alignment horizontal="right" vertical="center" wrapText="1"/>
    </xf>
    <xf numFmtId="0" fontId="20" fillId="2" borderId="7" xfId="1" applyFont="1" applyFill="1" applyBorder="1" applyAlignment="1">
      <alignment horizontal="right" vertical="center"/>
    </xf>
    <xf numFmtId="0" fontId="20" fillId="2" borderId="7" xfId="1" applyFont="1" applyFill="1" applyBorder="1" applyAlignment="1">
      <alignment vertical="center"/>
    </xf>
    <xf numFmtId="3" fontId="17" fillId="2" borderId="7" xfId="6" applyNumberFormat="1" applyFont="1" applyFill="1" applyBorder="1" applyAlignment="1">
      <alignment vertical="center"/>
    </xf>
    <xf numFmtId="3" fontId="17" fillId="0" borderId="7" xfId="6" applyNumberFormat="1" applyFont="1" applyBorder="1" applyAlignment="1">
      <alignment vertical="center"/>
    </xf>
    <xf numFmtId="3" fontId="16" fillId="0" borderId="7" xfId="1" applyNumberFormat="1" applyFont="1" applyBorder="1" applyAlignment="1">
      <alignment vertical="center"/>
    </xf>
    <xf numFmtId="1" fontId="18" fillId="0" borderId="7" xfId="0" applyNumberFormat="1" applyFont="1" applyBorder="1"/>
    <xf numFmtId="0" fontId="18" fillId="0" borderId="7" xfId="0" applyFont="1" applyBorder="1"/>
    <xf numFmtId="3" fontId="16" fillId="0" borderId="7" xfId="1" applyNumberFormat="1" applyFont="1" applyBorder="1" applyAlignment="1"/>
    <xf numFmtId="0" fontId="20" fillId="2" borderId="7" xfId="13" applyNumberFormat="1" applyFont="1" applyFill="1" applyBorder="1" applyAlignment="1">
      <alignment horizontal="right" wrapText="1"/>
    </xf>
    <xf numFmtId="1" fontId="17" fillId="0" borderId="7" xfId="4" applyNumberFormat="1" applyFont="1" applyFill="1" applyBorder="1" applyAlignment="1">
      <alignment horizontal="left" vertical="center" wrapText="1"/>
    </xf>
    <xf numFmtId="1" fontId="17" fillId="0" borderId="5" xfId="4" applyNumberFormat="1" applyFont="1" applyFill="1" applyBorder="1" applyAlignment="1">
      <alignment horizontal="left" vertical="center" wrapText="1"/>
    </xf>
    <xf numFmtId="1" fontId="17" fillId="2" borderId="5" xfId="4" applyNumberFormat="1" applyFont="1" applyFill="1" applyBorder="1" applyAlignment="1">
      <alignment horizontal="left" vertical="center" wrapText="1"/>
    </xf>
    <xf numFmtId="49" fontId="20" fillId="2" borderId="7" xfId="12" applyNumberFormat="1" applyFont="1" applyFill="1" applyBorder="1" applyAlignment="1">
      <alignment horizontal="left"/>
    </xf>
    <xf numFmtId="49" fontId="20" fillId="4" borderId="7" xfId="12" applyNumberFormat="1" applyFont="1" applyFill="1" applyBorder="1" applyAlignment="1">
      <alignment horizontal="left"/>
    </xf>
    <xf numFmtId="1" fontId="16" fillId="0" borderId="7" xfId="1" applyNumberFormat="1" applyFont="1" applyBorder="1" applyAlignment="1">
      <alignment horizontal="right"/>
    </xf>
    <xf numFmtId="1" fontId="17" fillId="2" borderId="7" xfId="9" applyNumberFormat="1" applyFont="1" applyFill="1" applyBorder="1" applyAlignment="1">
      <alignment horizontal="right" wrapText="1"/>
    </xf>
    <xf numFmtId="0" fontId="17" fillId="2" borderId="7" xfId="11" applyFont="1" applyFill="1" applyBorder="1" applyAlignment="1">
      <alignment wrapText="1"/>
    </xf>
    <xf numFmtId="0" fontId="17" fillId="2" borderId="7" xfId="12" applyFont="1" applyFill="1" applyBorder="1" applyAlignment="1">
      <alignment wrapText="1"/>
    </xf>
    <xf numFmtId="0" fontId="16" fillId="0" borderId="7" xfId="1" applyFont="1" applyBorder="1" applyAlignment="1"/>
    <xf numFmtId="0" fontId="20" fillId="2" borderId="7" xfId="13" applyNumberFormat="1" applyFont="1" applyFill="1" applyBorder="1" applyAlignment="1">
      <alignment wrapText="1"/>
    </xf>
    <xf numFmtId="0" fontId="13" fillId="0" borderId="0" xfId="0" applyFont="1" applyAlignment="1">
      <alignment horizontal="center"/>
    </xf>
    <xf numFmtId="1" fontId="16" fillId="2" borderId="7" xfId="1" applyNumberFormat="1" applyFont="1" applyFill="1" applyBorder="1" applyAlignment="1">
      <alignment horizontal="right"/>
    </xf>
    <xf numFmtId="0" fontId="16" fillId="2" borderId="7" xfId="1" applyFont="1" applyFill="1" applyBorder="1" applyAlignment="1">
      <alignment horizontal="left"/>
    </xf>
    <xf numFmtId="3" fontId="16" fillId="2" borderId="7" xfId="13" applyNumberFormat="1" applyFont="1" applyFill="1" applyBorder="1" applyAlignment="1">
      <alignment horizontal="right"/>
    </xf>
    <xf numFmtId="0" fontId="16" fillId="2" borderId="7" xfId="13" applyFont="1" applyFill="1" applyBorder="1"/>
    <xf numFmtId="0" fontId="16" fillId="2" borderId="7" xfId="0" applyFont="1" applyFill="1" applyBorder="1"/>
    <xf numFmtId="49" fontId="16" fillId="2" borderId="7" xfId="12" applyNumberFormat="1" applyFont="1" applyFill="1" applyBorder="1" applyAlignment="1">
      <alignment horizontal="left"/>
    </xf>
    <xf numFmtId="3" fontId="16" fillId="2" borderId="7" xfId="14" applyNumberFormat="1" applyFont="1" applyFill="1" applyBorder="1" applyAlignment="1">
      <alignment horizontal="right"/>
    </xf>
    <xf numFmtId="0" fontId="16" fillId="2" borderId="7" xfId="14" applyFont="1" applyFill="1" applyBorder="1" applyAlignment="1">
      <alignment wrapText="1"/>
    </xf>
    <xf numFmtId="3" fontId="16" fillId="2" borderId="7" xfId="0" applyNumberFormat="1" applyFont="1" applyFill="1" applyBorder="1" applyAlignment="1">
      <alignment horizontal="right"/>
    </xf>
    <xf numFmtId="1" fontId="16" fillId="2" borderId="7" xfId="0" applyNumberFormat="1" applyFont="1" applyFill="1" applyBorder="1"/>
    <xf numFmtId="0" fontId="16" fillId="2" borderId="7" xfId="0" applyFont="1" applyFill="1" applyBorder="1" applyAlignment="1">
      <alignment horizontal="left"/>
    </xf>
    <xf numFmtId="0" fontId="16" fillId="2" borderId="5" xfId="15" applyFont="1" applyFill="1" applyBorder="1" applyAlignment="1">
      <alignment horizontal="right" wrapText="1"/>
    </xf>
    <xf numFmtId="49" fontId="16" fillId="2" borderId="7" xfId="1" applyNumberFormat="1" applyFont="1" applyFill="1" applyBorder="1" applyAlignment="1">
      <alignment horizontal="left"/>
    </xf>
    <xf numFmtId="1" fontId="16" fillId="2" borderId="10" xfId="12" applyNumberFormat="1" applyFont="1" applyFill="1" applyBorder="1" applyAlignment="1">
      <alignment horizontal="right"/>
    </xf>
    <xf numFmtId="0" fontId="16" fillId="2" borderId="7" xfId="12" applyFont="1" applyFill="1" applyBorder="1" applyAlignment="1">
      <alignment horizontal="left" wrapText="1"/>
    </xf>
    <xf numFmtId="49" fontId="16" fillId="2" borderId="7" xfId="12" applyNumberFormat="1" applyFont="1" applyFill="1" applyBorder="1" applyAlignment="1">
      <alignment horizontal="left" wrapText="1"/>
    </xf>
    <xf numFmtId="3" fontId="16" fillId="2" borderId="7" xfId="12" applyNumberFormat="1" applyFont="1" applyFill="1" applyBorder="1" applyAlignment="1">
      <alignment horizontal="right"/>
    </xf>
    <xf numFmtId="0" fontId="16" fillId="2" borderId="7" xfId="13" applyFont="1" applyFill="1" applyBorder="1" applyAlignment="1">
      <alignment wrapText="1"/>
    </xf>
    <xf numFmtId="0" fontId="16" fillId="2" borderId="10" xfId="12" applyFont="1" applyFill="1" applyBorder="1" applyAlignment="1">
      <alignment horizontal="right" wrapText="1"/>
    </xf>
    <xf numFmtId="0" fontId="16" fillId="2" borderId="7" xfId="14" applyFont="1" applyFill="1" applyBorder="1" applyAlignment="1">
      <alignment horizontal="left" wrapText="1"/>
    </xf>
    <xf numFmtId="0" fontId="16" fillId="2" borderId="5" xfId="15" applyFont="1" applyFill="1" applyBorder="1" applyAlignment="1">
      <alignment horizontal="left" wrapText="1"/>
    </xf>
    <xf numFmtId="0" fontId="16" fillId="2" borderId="5" xfId="15" applyFont="1" applyFill="1" applyBorder="1"/>
    <xf numFmtId="49" fontId="16" fillId="2" borderId="5" xfId="12" applyNumberFormat="1" applyFont="1" applyFill="1" applyBorder="1" applyAlignment="1">
      <alignment horizontal="left" wrapText="1"/>
    </xf>
    <xf numFmtId="49" fontId="16" fillId="2" borderId="5" xfId="12" applyNumberFormat="1" applyFont="1" applyFill="1" applyBorder="1" applyAlignment="1">
      <alignment horizontal="right" wrapText="1"/>
    </xf>
    <xf numFmtId="0" fontId="16" fillId="2" borderId="5" xfId="13" applyFont="1" applyFill="1" applyBorder="1" applyAlignment="1">
      <alignment horizontal="right" wrapText="1"/>
    </xf>
    <xf numFmtId="3" fontId="16" fillId="2" borderId="7" xfId="1" applyNumberFormat="1" applyFont="1" applyFill="1" applyBorder="1"/>
    <xf numFmtId="0" fontId="16" fillId="2" borderId="5" xfId="0" applyFont="1" applyFill="1" applyBorder="1" applyAlignment="1">
      <alignment horizontal="right"/>
    </xf>
    <xf numFmtId="0" fontId="16" fillId="2" borderId="5" xfId="0" applyFont="1" applyFill="1" applyBorder="1"/>
    <xf numFmtId="3" fontId="20" fillId="2" borderId="8" xfId="14" applyNumberFormat="1" applyFont="1" applyFill="1" applyBorder="1" applyAlignment="1">
      <alignment horizontal="right" wrapText="1"/>
    </xf>
    <xf numFmtId="0" fontId="20" fillId="0" borderId="0" xfId="0" applyFont="1" applyAlignment="1">
      <alignment horizontal="right"/>
    </xf>
    <xf numFmtId="0" fontId="16" fillId="2" borderId="0" xfId="1" applyFont="1" applyFill="1" applyAlignment="1">
      <alignment horizontal="right"/>
    </xf>
    <xf numFmtId="0" fontId="20" fillId="2" borderId="0" xfId="0" applyFont="1" applyFill="1" applyAlignment="1">
      <alignment horizontal="right"/>
    </xf>
    <xf numFmtId="0" fontId="16" fillId="0" borderId="0" xfId="1" applyFont="1" applyAlignment="1">
      <alignment horizontal="right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3" fontId="16" fillId="0" borderId="0" xfId="1" applyNumberFormat="1" applyFont="1"/>
    <xf numFmtId="0" fontId="16" fillId="0" borderId="0" xfId="1" applyFont="1"/>
    <xf numFmtId="0" fontId="17" fillId="0" borderId="0" xfId="1" applyFont="1" applyFill="1" applyAlignment="1">
      <alignment horizontal="center"/>
    </xf>
  </cellXfs>
  <cellStyles count="16">
    <cellStyle name="Navadno" xfId="0" builtinId="0"/>
    <cellStyle name="Navadno_List1" xfId="14" xr:uid="{00000000-0005-0000-0000-000001000000}"/>
    <cellStyle name="Navadno_List2" xfId="12" xr:uid="{00000000-0005-0000-0000-000002000000}"/>
    <cellStyle name="Navadno_List2_1" xfId="13" xr:uid="{00000000-0005-0000-0000-000003000000}"/>
    <cellStyle name="Navadno_List2_2" xfId="15" xr:uid="{BEEB7C1A-C14C-417B-A763-6C3C66D4B517}"/>
    <cellStyle name="Normal 2" xfId="1" xr:uid="{00000000-0005-0000-0000-000004000000}"/>
    <cellStyle name="Normal_PREGLED ŠTEVNIH MEST 2016" xfId="10" xr:uid="{00000000-0005-0000-0000-000005000000}"/>
    <cellStyle name="Normal_QLD-3" xfId="2" xr:uid="{00000000-0005-0000-0000-000006000000}"/>
    <cellStyle name="Normal_QLD-5" xfId="3" xr:uid="{00000000-0005-0000-0000-000007000000}"/>
    <cellStyle name="Normal_QLD-6" xfId="4" xr:uid="{00000000-0005-0000-0000-000008000000}"/>
    <cellStyle name="Normal_QLTC-10" xfId="5" xr:uid="{00000000-0005-0000-0000-000009000000}"/>
    <cellStyle name="Normal_QLTC-8" xfId="6" xr:uid="{00000000-0005-0000-0000-00000A000000}"/>
    <cellStyle name="Normal_Sheet1" xfId="7" xr:uid="{00000000-0005-0000-0000-00000B000000}"/>
    <cellStyle name="Normal_Sheet1_1" xfId="8" xr:uid="{00000000-0005-0000-0000-00000C000000}"/>
    <cellStyle name="Normal_Sheet3_1" xfId="9" xr:uid="{00000000-0005-0000-0000-00000D000000}"/>
    <cellStyle name="Normal_STM2013 " xfId="11" xr:uid="{00000000-0005-0000-0000-00000E000000}"/>
  </cellStyles>
  <dxfs count="6">
    <dxf>
      <fill>
        <patternFill>
          <bgColor indexed="50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50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mruColors>
      <color rgb="FFFF99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tabSelected="1" workbookViewId="0">
      <selection activeCell="I19" sqref="I19"/>
    </sheetView>
  </sheetViews>
  <sheetFormatPr defaultRowHeight="15" x14ac:dyDescent="0.25"/>
  <cols>
    <col min="1" max="1" width="2.5703125" customWidth="1"/>
    <col min="2" max="2" width="25.140625" customWidth="1"/>
  </cols>
  <sheetData>
    <row r="2" spans="2:6" x14ac:dyDescent="0.25">
      <c r="B2" s="212" t="s">
        <v>784</v>
      </c>
      <c r="C2" s="212"/>
      <c r="D2" s="212"/>
      <c r="E2" s="212"/>
      <c r="F2" s="212"/>
    </row>
    <row r="3" spans="2:6" x14ac:dyDescent="0.25">
      <c r="B3" s="12"/>
      <c r="C3" s="12"/>
      <c r="D3" s="12"/>
      <c r="E3" s="12"/>
      <c r="F3" s="12"/>
    </row>
    <row r="4" spans="2:6" ht="12.75" customHeight="1" thickBot="1" x14ac:dyDescent="0.3"/>
    <row r="5" spans="2:6" ht="12.75" customHeight="1" thickBot="1" x14ac:dyDescent="0.3">
      <c r="B5" s="72" t="s">
        <v>206</v>
      </c>
      <c r="C5" s="72" t="s">
        <v>7</v>
      </c>
      <c r="D5" s="73" t="s">
        <v>133</v>
      </c>
      <c r="E5" s="72" t="s">
        <v>842</v>
      </c>
      <c r="F5" s="72" t="s">
        <v>205</v>
      </c>
    </row>
    <row r="6" spans="2:6" ht="12.75" customHeight="1" x14ac:dyDescent="0.25">
      <c r="B6" s="74" t="s">
        <v>6</v>
      </c>
      <c r="C6" s="75">
        <f>'QLTC10 G-R'!I456</f>
        <v>449</v>
      </c>
      <c r="D6" s="75">
        <f>'QLTC8 G-R'!I160</f>
        <v>154</v>
      </c>
      <c r="E6" s="75">
        <v>2</v>
      </c>
      <c r="F6" s="76">
        <f>C6+D6+E6</f>
        <v>605</v>
      </c>
    </row>
    <row r="7" spans="2:6" ht="12.75" customHeight="1" x14ac:dyDescent="0.25">
      <c r="B7" s="77" t="s">
        <v>204</v>
      </c>
      <c r="C7" s="78">
        <f>'QLTC10 G-R'!I457</f>
        <v>452</v>
      </c>
      <c r="D7" s="78">
        <f>'QLTC8 G-R'!I156</f>
        <v>164</v>
      </c>
      <c r="E7" s="78">
        <f>'QLTC-4 4'!I5</f>
        <v>3</v>
      </c>
      <c r="F7" s="76">
        <f t="shared" ref="F7:F16" si="0">C7+D7+E7</f>
        <v>619</v>
      </c>
    </row>
    <row r="8" spans="2:6" ht="12.75" customHeight="1" x14ac:dyDescent="0.25">
      <c r="B8" s="77" t="s">
        <v>4</v>
      </c>
      <c r="C8" s="78">
        <f>'QLTC10 G-R'!I458</f>
        <v>452</v>
      </c>
      <c r="D8" s="78">
        <f>'QLTC8 G-R'!K156</f>
        <v>162</v>
      </c>
      <c r="E8" s="78">
        <v>3</v>
      </c>
      <c r="F8" s="76">
        <f t="shared" si="0"/>
        <v>617</v>
      </c>
    </row>
    <row r="9" spans="2:6" ht="12.75" customHeight="1" x14ac:dyDescent="0.25">
      <c r="B9" s="77" t="s">
        <v>197</v>
      </c>
      <c r="C9" s="78">
        <f>'QLTC10 G-R'!I460</f>
        <v>272</v>
      </c>
      <c r="D9" s="78">
        <f>'QLTC8 G-R'!I163</f>
        <v>140</v>
      </c>
      <c r="E9" s="78">
        <v>0</v>
      </c>
      <c r="F9" s="76">
        <f t="shared" si="0"/>
        <v>412</v>
      </c>
    </row>
    <row r="10" spans="2:6" ht="12.75" customHeight="1" x14ac:dyDescent="0.25">
      <c r="B10" s="77" t="s">
        <v>3</v>
      </c>
      <c r="C10" s="78">
        <f>'QLTC10 G-R'!I459</f>
        <v>143</v>
      </c>
      <c r="D10" s="78">
        <v>0</v>
      </c>
      <c r="E10" s="78">
        <v>3</v>
      </c>
      <c r="F10" s="76">
        <f t="shared" si="0"/>
        <v>146</v>
      </c>
    </row>
    <row r="11" spans="2:6" ht="12.75" customHeight="1" x14ac:dyDescent="0.25">
      <c r="B11" s="77" t="s">
        <v>2</v>
      </c>
      <c r="C11" s="78">
        <f>'QLTC10 G-R'!I461</f>
        <v>35</v>
      </c>
      <c r="D11" s="78">
        <f>'QLTC8 G-R'!M156</f>
        <v>7</v>
      </c>
      <c r="E11" s="78">
        <v>0</v>
      </c>
      <c r="F11" s="76">
        <f t="shared" si="0"/>
        <v>42</v>
      </c>
    </row>
    <row r="12" spans="2:6" ht="12.75" customHeight="1" x14ac:dyDescent="0.25">
      <c r="B12" s="77" t="s">
        <v>198</v>
      </c>
      <c r="C12" s="78">
        <f>'QLTC10 G-R'!I462</f>
        <v>1</v>
      </c>
      <c r="D12" s="78">
        <v>14</v>
      </c>
      <c r="E12" s="78">
        <v>0</v>
      </c>
      <c r="F12" s="76">
        <f t="shared" si="0"/>
        <v>15</v>
      </c>
    </row>
    <row r="13" spans="2:6" ht="12.75" customHeight="1" x14ac:dyDescent="0.25">
      <c r="B13" s="77" t="s">
        <v>131</v>
      </c>
      <c r="C13" s="78">
        <f>'QLTC10 G-R'!I463</f>
        <v>1</v>
      </c>
      <c r="D13" s="78">
        <f>'QLTC8 G-R'!I166</f>
        <v>2</v>
      </c>
      <c r="E13" s="78">
        <v>0</v>
      </c>
      <c r="F13" s="76">
        <f t="shared" si="0"/>
        <v>3</v>
      </c>
    </row>
    <row r="14" spans="2:6" ht="12.75" customHeight="1" x14ac:dyDescent="0.25">
      <c r="B14" s="77" t="s">
        <v>203</v>
      </c>
      <c r="C14" s="78">
        <v>0</v>
      </c>
      <c r="D14" s="78">
        <v>0</v>
      </c>
      <c r="E14" s="78">
        <v>0</v>
      </c>
      <c r="F14" s="76">
        <f t="shared" si="0"/>
        <v>0</v>
      </c>
    </row>
    <row r="15" spans="2:6" ht="12.75" customHeight="1" x14ac:dyDescent="0.25">
      <c r="B15" s="77" t="s">
        <v>201</v>
      </c>
      <c r="C15" s="78">
        <v>0</v>
      </c>
      <c r="D15" s="78">
        <v>0</v>
      </c>
      <c r="E15" s="78">
        <f>'QLTC-4 4'!I15</f>
        <v>2</v>
      </c>
      <c r="F15" s="76">
        <f t="shared" si="0"/>
        <v>2</v>
      </c>
    </row>
    <row r="16" spans="2:6" ht="12.75" customHeight="1" x14ac:dyDescent="0.25">
      <c r="B16" s="77" t="s">
        <v>202</v>
      </c>
      <c r="C16" s="78">
        <f>'QLTC10 G-R'!R451</f>
        <v>1802</v>
      </c>
      <c r="D16" s="78">
        <f>'QLTC8 G-R'!Q156</f>
        <v>632</v>
      </c>
      <c r="E16" s="78">
        <v>10</v>
      </c>
      <c r="F16" s="76">
        <f t="shared" si="0"/>
        <v>2444</v>
      </c>
    </row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</sheetData>
  <mergeCells count="1">
    <mergeCell ref="B2:F2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5"/>
  <sheetViews>
    <sheetView showGridLines="0" topLeftCell="A425" zoomScaleNormal="100" workbookViewId="0">
      <selection activeCell="W12" sqref="W12"/>
    </sheetView>
  </sheetViews>
  <sheetFormatPr defaultRowHeight="11.25" x14ac:dyDescent="0.2"/>
  <cols>
    <col min="1" max="1" width="4.42578125" style="89" customWidth="1"/>
    <col min="2" max="2" width="6.42578125" style="244" customWidth="1"/>
    <col min="3" max="3" width="20.85546875" style="89" customWidth="1"/>
    <col min="4" max="4" width="5.85546875" style="99" customWidth="1"/>
    <col min="5" max="5" width="6.42578125" style="99" customWidth="1"/>
    <col min="6" max="6" width="7" style="95" customWidth="1"/>
    <col min="7" max="7" width="10.140625" style="89" customWidth="1"/>
    <col min="8" max="8" width="9.28515625" style="89" customWidth="1"/>
    <col min="9" max="9" width="7.140625" style="99" customWidth="1"/>
    <col min="10" max="10" width="7.7109375" style="89" customWidth="1"/>
    <col min="11" max="11" width="12.5703125" style="89" customWidth="1"/>
    <col min="12" max="12" width="14" style="89" customWidth="1"/>
    <col min="13" max="13" width="14.42578125" style="89" customWidth="1"/>
    <col min="14" max="14" width="10.5703125" style="89" customWidth="1"/>
    <col min="15" max="15" width="10" style="89" customWidth="1"/>
    <col min="16" max="16" width="9" style="89" customWidth="1"/>
    <col min="17" max="17" width="6.28515625" style="89" customWidth="1"/>
    <col min="18" max="18" width="6.7109375" style="89" customWidth="1"/>
    <col min="19" max="16384" width="9.140625" style="84"/>
  </cols>
  <sheetData>
    <row r="1" spans="1:18" ht="23.25" customHeight="1" x14ac:dyDescent="0.2">
      <c r="A1" s="62" t="s">
        <v>1131</v>
      </c>
      <c r="B1" s="61" t="s">
        <v>1132</v>
      </c>
      <c r="C1" s="62" t="s">
        <v>1133</v>
      </c>
      <c r="D1" s="113" t="s">
        <v>1134</v>
      </c>
      <c r="E1" s="116" t="s">
        <v>850</v>
      </c>
      <c r="F1" s="100" t="s">
        <v>360</v>
      </c>
      <c r="G1" s="66" t="s">
        <v>1242</v>
      </c>
      <c r="H1" s="66" t="s">
        <v>1243</v>
      </c>
      <c r="I1" s="101" t="s">
        <v>1135</v>
      </c>
      <c r="J1" s="62" t="s">
        <v>1136</v>
      </c>
      <c r="K1" s="62" t="s">
        <v>4</v>
      </c>
      <c r="L1" s="62" t="s">
        <v>3</v>
      </c>
      <c r="M1" s="62" t="s">
        <v>197</v>
      </c>
      <c r="N1" s="62" t="s">
        <v>129</v>
      </c>
      <c r="O1" s="62" t="s">
        <v>200</v>
      </c>
      <c r="P1" s="62" t="s">
        <v>199</v>
      </c>
      <c r="Q1" s="62" t="s">
        <v>201</v>
      </c>
      <c r="R1" s="62" t="s">
        <v>128</v>
      </c>
    </row>
    <row r="2" spans="1:18" ht="12.75" customHeight="1" x14ac:dyDescent="0.2">
      <c r="A2" s="35">
        <v>1</v>
      </c>
      <c r="B2" s="27">
        <v>2</v>
      </c>
      <c r="C2" s="42" t="s">
        <v>852</v>
      </c>
      <c r="D2" s="202" t="s">
        <v>325</v>
      </c>
      <c r="E2" s="202">
        <v>1059</v>
      </c>
      <c r="F2" s="111">
        <v>6470</v>
      </c>
      <c r="G2" s="110">
        <v>411738</v>
      </c>
      <c r="H2" s="110">
        <v>42376</v>
      </c>
      <c r="I2" s="67">
        <v>1</v>
      </c>
      <c r="J2" s="38" t="s">
        <v>7</v>
      </c>
      <c r="K2" s="38">
        <v>1</v>
      </c>
      <c r="L2" s="38">
        <v>1</v>
      </c>
      <c r="M2" s="38"/>
      <c r="N2" s="38"/>
      <c r="O2" s="38"/>
      <c r="P2" s="38"/>
      <c r="Q2" s="38"/>
      <c r="R2" s="38">
        <v>4</v>
      </c>
    </row>
    <row r="3" spans="1:18" ht="12.75" customHeight="1" x14ac:dyDescent="0.2">
      <c r="A3" s="35">
        <v>2</v>
      </c>
      <c r="B3" s="27">
        <v>9</v>
      </c>
      <c r="C3" s="42" t="s">
        <v>970</v>
      </c>
      <c r="D3" s="202">
        <v>633</v>
      </c>
      <c r="E3" s="202" t="s">
        <v>529</v>
      </c>
      <c r="F3" s="111">
        <v>2677</v>
      </c>
      <c r="G3" s="110">
        <v>417122</v>
      </c>
      <c r="H3" s="110">
        <v>129109</v>
      </c>
      <c r="I3" s="67">
        <v>1</v>
      </c>
      <c r="J3" s="38" t="s">
        <v>7</v>
      </c>
      <c r="K3" s="38">
        <v>1</v>
      </c>
      <c r="L3" s="38">
        <v>1</v>
      </c>
      <c r="M3" s="38"/>
      <c r="N3" s="38"/>
      <c r="O3" s="38"/>
      <c r="P3" s="38"/>
      <c r="Q3" s="38"/>
      <c r="R3" s="38">
        <v>4</v>
      </c>
    </row>
    <row r="4" spans="1:18" ht="12.75" customHeight="1" x14ac:dyDescent="0.2">
      <c r="A4" s="35">
        <v>3</v>
      </c>
      <c r="B4" s="36" t="s">
        <v>208</v>
      </c>
      <c r="C4" s="44" t="s">
        <v>127</v>
      </c>
      <c r="D4" s="202">
        <v>1</v>
      </c>
      <c r="E4" s="202" t="s">
        <v>362</v>
      </c>
      <c r="F4" s="111">
        <v>3180</v>
      </c>
      <c r="G4" s="110">
        <v>552042</v>
      </c>
      <c r="H4" s="110">
        <v>153958</v>
      </c>
      <c r="I4" s="67">
        <v>2</v>
      </c>
      <c r="J4" s="38" t="s">
        <v>7</v>
      </c>
      <c r="K4" s="38">
        <v>2</v>
      </c>
      <c r="L4" s="38">
        <v>1</v>
      </c>
      <c r="M4" s="38">
        <v>1</v>
      </c>
      <c r="N4" s="38"/>
      <c r="O4" s="38"/>
      <c r="P4" s="38"/>
      <c r="Q4" s="38"/>
      <c r="R4" s="38">
        <v>8</v>
      </c>
    </row>
    <row r="5" spans="1:18" ht="12.75" customHeight="1" x14ac:dyDescent="0.2">
      <c r="A5" s="35">
        <v>4</v>
      </c>
      <c r="B5" s="36">
        <v>22</v>
      </c>
      <c r="C5" s="44" t="s">
        <v>1216</v>
      </c>
      <c r="D5" s="202">
        <v>409</v>
      </c>
      <c r="E5" s="202" t="s">
        <v>1227</v>
      </c>
      <c r="F5" s="111">
        <v>5511</v>
      </c>
      <c r="G5" s="110">
        <v>425856</v>
      </c>
      <c r="H5" s="110">
        <v>65361</v>
      </c>
      <c r="I5" s="67">
        <v>1</v>
      </c>
      <c r="J5" s="38" t="s">
        <v>7</v>
      </c>
      <c r="K5" s="38">
        <v>1</v>
      </c>
      <c r="L5" s="38">
        <v>1</v>
      </c>
      <c r="M5" s="38"/>
      <c r="N5" s="38"/>
      <c r="O5" s="38"/>
      <c r="P5" s="38"/>
      <c r="Q5" s="38"/>
      <c r="R5" s="38">
        <v>4</v>
      </c>
    </row>
    <row r="6" spans="1:18" ht="12.75" customHeight="1" x14ac:dyDescent="0.2">
      <c r="A6" s="35">
        <v>5</v>
      </c>
      <c r="B6" s="36">
        <v>25</v>
      </c>
      <c r="C6" s="42" t="s">
        <v>853</v>
      </c>
      <c r="D6" s="202">
        <v>445</v>
      </c>
      <c r="E6" s="202" t="s">
        <v>531</v>
      </c>
      <c r="F6" s="111">
        <v>6465</v>
      </c>
      <c r="G6" s="110">
        <v>418940</v>
      </c>
      <c r="H6" s="110">
        <v>66312</v>
      </c>
      <c r="I6" s="67">
        <v>1</v>
      </c>
      <c r="J6" s="38" t="s">
        <v>7</v>
      </c>
      <c r="K6" s="38">
        <v>1</v>
      </c>
      <c r="L6" s="38">
        <v>1</v>
      </c>
      <c r="M6" s="38"/>
      <c r="N6" s="38"/>
      <c r="O6" s="38"/>
      <c r="P6" s="38"/>
      <c r="Q6" s="38"/>
      <c r="R6" s="38">
        <v>4</v>
      </c>
    </row>
    <row r="7" spans="1:18" ht="12.75" customHeight="1" x14ac:dyDescent="0.2">
      <c r="A7" s="35">
        <v>6</v>
      </c>
      <c r="B7" s="36">
        <v>26</v>
      </c>
      <c r="C7" s="34" t="s">
        <v>835</v>
      </c>
      <c r="D7" s="202">
        <v>106</v>
      </c>
      <c r="E7" s="202" t="s">
        <v>532</v>
      </c>
      <c r="F7" s="111">
        <v>154</v>
      </c>
      <c r="G7" s="110">
        <v>467202</v>
      </c>
      <c r="H7" s="110">
        <v>93857</v>
      </c>
      <c r="I7" s="67">
        <v>1</v>
      </c>
      <c r="J7" s="38" t="s">
        <v>7</v>
      </c>
      <c r="K7" s="38">
        <v>1</v>
      </c>
      <c r="L7" s="38"/>
      <c r="M7" s="38">
        <v>1</v>
      </c>
      <c r="N7" s="38"/>
      <c r="O7" s="38"/>
      <c r="P7" s="38"/>
      <c r="Q7" s="38"/>
      <c r="R7" s="38">
        <v>4</v>
      </c>
    </row>
    <row r="8" spans="1:18" ht="12.75" customHeight="1" x14ac:dyDescent="0.2">
      <c r="A8" s="35">
        <v>7</v>
      </c>
      <c r="B8" s="36">
        <v>31</v>
      </c>
      <c r="C8" s="35" t="s">
        <v>854</v>
      </c>
      <c r="D8" s="202">
        <v>696</v>
      </c>
      <c r="E8" s="202" t="s">
        <v>533</v>
      </c>
      <c r="F8" s="111">
        <v>2160</v>
      </c>
      <c r="G8" s="110">
        <v>508081</v>
      </c>
      <c r="H8" s="110">
        <v>136921</v>
      </c>
      <c r="I8" s="67">
        <v>1</v>
      </c>
      <c r="J8" s="38" t="s">
        <v>7</v>
      </c>
      <c r="K8" s="38">
        <v>1</v>
      </c>
      <c r="L8" s="38"/>
      <c r="M8" s="38">
        <v>1</v>
      </c>
      <c r="N8" s="38"/>
      <c r="O8" s="38"/>
      <c r="P8" s="38"/>
      <c r="Q8" s="38"/>
      <c r="R8" s="38">
        <v>4</v>
      </c>
    </row>
    <row r="9" spans="1:18" ht="12.75" customHeight="1" x14ac:dyDescent="0.2">
      <c r="A9" s="35">
        <v>8</v>
      </c>
      <c r="B9" s="36">
        <v>34</v>
      </c>
      <c r="C9" s="35" t="s">
        <v>855</v>
      </c>
      <c r="D9" s="202">
        <v>225</v>
      </c>
      <c r="E9" s="202" t="s">
        <v>364</v>
      </c>
      <c r="F9" s="111">
        <v>3000</v>
      </c>
      <c r="G9" s="110">
        <v>501394</v>
      </c>
      <c r="H9" s="110">
        <v>130923</v>
      </c>
      <c r="I9" s="67">
        <v>1</v>
      </c>
      <c r="J9" s="38" t="s">
        <v>7</v>
      </c>
      <c r="K9" s="38">
        <v>1</v>
      </c>
      <c r="L9" s="38"/>
      <c r="M9" s="38">
        <v>1</v>
      </c>
      <c r="N9" s="38"/>
      <c r="O9" s="38"/>
      <c r="P9" s="38"/>
      <c r="Q9" s="38"/>
      <c r="R9" s="38">
        <v>4</v>
      </c>
    </row>
    <row r="10" spans="1:18" ht="12.75" customHeight="1" x14ac:dyDescent="0.2">
      <c r="A10" s="35">
        <v>9</v>
      </c>
      <c r="B10" s="36">
        <v>35</v>
      </c>
      <c r="C10" s="35" t="s">
        <v>856</v>
      </c>
      <c r="D10" s="202">
        <v>426</v>
      </c>
      <c r="E10" s="202" t="s">
        <v>534</v>
      </c>
      <c r="F10" s="111">
        <v>495</v>
      </c>
      <c r="G10" s="110">
        <v>501000</v>
      </c>
      <c r="H10" s="110">
        <v>133628</v>
      </c>
      <c r="I10" s="67">
        <v>1</v>
      </c>
      <c r="J10" s="38" t="s">
        <v>7</v>
      </c>
      <c r="K10" s="38">
        <v>1</v>
      </c>
      <c r="L10" s="38"/>
      <c r="M10" s="38">
        <v>1</v>
      </c>
      <c r="N10" s="38"/>
      <c r="O10" s="38"/>
      <c r="P10" s="38"/>
      <c r="Q10" s="38"/>
      <c r="R10" s="38">
        <v>4</v>
      </c>
    </row>
    <row r="11" spans="1:18" ht="12.75" customHeight="1" x14ac:dyDescent="0.2">
      <c r="A11" s="35">
        <v>10</v>
      </c>
      <c r="B11" s="36" t="s">
        <v>209</v>
      </c>
      <c r="C11" s="37" t="s">
        <v>126</v>
      </c>
      <c r="D11" s="202">
        <v>225</v>
      </c>
      <c r="E11" s="202" t="s">
        <v>364</v>
      </c>
      <c r="F11" s="111">
        <v>10870</v>
      </c>
      <c r="G11" s="110">
        <v>505442</v>
      </c>
      <c r="H11" s="110">
        <v>124567</v>
      </c>
      <c r="I11" s="67">
        <v>1</v>
      </c>
      <c r="J11" s="38" t="s">
        <v>7</v>
      </c>
      <c r="K11" s="38">
        <v>1</v>
      </c>
      <c r="L11" s="38">
        <v>1</v>
      </c>
      <c r="M11" s="38"/>
      <c r="N11" s="38"/>
      <c r="O11" s="38"/>
      <c r="P11" s="38"/>
      <c r="Q11" s="38"/>
      <c r="R11" s="38">
        <v>4</v>
      </c>
    </row>
    <row r="12" spans="1:18" ht="12.75" customHeight="1" x14ac:dyDescent="0.2">
      <c r="A12" s="35">
        <v>11</v>
      </c>
      <c r="B12" s="36">
        <v>40</v>
      </c>
      <c r="C12" s="37" t="s">
        <v>857</v>
      </c>
      <c r="D12" s="202">
        <v>694</v>
      </c>
      <c r="E12" s="202" t="s">
        <v>599</v>
      </c>
      <c r="F12" s="111">
        <v>13290</v>
      </c>
      <c r="G12" s="110">
        <v>506807</v>
      </c>
      <c r="H12" s="110">
        <v>126001</v>
      </c>
      <c r="I12" s="67">
        <v>1</v>
      </c>
      <c r="J12" s="38" t="s">
        <v>7</v>
      </c>
      <c r="K12" s="38">
        <v>1</v>
      </c>
      <c r="L12" s="38"/>
      <c r="M12" s="38">
        <v>1</v>
      </c>
      <c r="N12" s="38"/>
      <c r="O12" s="38"/>
      <c r="P12" s="38"/>
      <c r="Q12" s="38"/>
      <c r="R12" s="38">
        <v>4</v>
      </c>
    </row>
    <row r="13" spans="1:18" ht="12.75" customHeight="1" x14ac:dyDescent="0.2">
      <c r="A13" s="35">
        <v>12</v>
      </c>
      <c r="B13" s="36">
        <v>41</v>
      </c>
      <c r="C13" s="34" t="s">
        <v>837</v>
      </c>
      <c r="D13" s="202">
        <v>414</v>
      </c>
      <c r="E13" s="202" t="s">
        <v>511</v>
      </c>
      <c r="F13" s="111">
        <v>28245</v>
      </c>
      <c r="G13" s="110">
        <v>495577</v>
      </c>
      <c r="H13" s="110">
        <v>120897</v>
      </c>
      <c r="I13" s="67">
        <v>1</v>
      </c>
      <c r="J13" s="38" t="s">
        <v>7</v>
      </c>
      <c r="K13" s="38">
        <v>1</v>
      </c>
      <c r="L13" s="38">
        <v>1</v>
      </c>
      <c r="M13" s="38"/>
      <c r="N13" s="38"/>
      <c r="O13" s="38"/>
      <c r="P13" s="38"/>
      <c r="Q13" s="38"/>
      <c r="R13" s="38">
        <v>4</v>
      </c>
    </row>
    <row r="14" spans="1:18" ht="12.75" customHeight="1" x14ac:dyDescent="0.2">
      <c r="A14" s="35">
        <v>13</v>
      </c>
      <c r="B14" s="36">
        <v>42</v>
      </c>
      <c r="C14" s="35" t="s">
        <v>858</v>
      </c>
      <c r="D14" s="202">
        <v>715</v>
      </c>
      <c r="E14" s="202" t="s">
        <v>535</v>
      </c>
      <c r="F14" s="111">
        <v>2690</v>
      </c>
      <c r="G14" s="110">
        <v>589256</v>
      </c>
      <c r="H14" s="110">
        <v>172543</v>
      </c>
      <c r="I14" s="67">
        <v>1</v>
      </c>
      <c r="J14" s="38" t="s">
        <v>7</v>
      </c>
      <c r="K14" s="38">
        <v>1</v>
      </c>
      <c r="L14" s="38"/>
      <c r="M14" s="38">
        <v>1</v>
      </c>
      <c r="N14" s="38"/>
      <c r="O14" s="38"/>
      <c r="P14" s="38"/>
      <c r="Q14" s="38"/>
      <c r="R14" s="38">
        <v>4</v>
      </c>
    </row>
    <row r="15" spans="1:18" ht="12.75" customHeight="1" x14ac:dyDescent="0.2">
      <c r="A15" s="35">
        <v>14</v>
      </c>
      <c r="B15" s="36">
        <v>44</v>
      </c>
      <c r="C15" s="34" t="s">
        <v>839</v>
      </c>
      <c r="D15" s="202">
        <v>442</v>
      </c>
      <c r="E15" s="202" t="s">
        <v>645</v>
      </c>
      <c r="F15" s="111">
        <v>1520</v>
      </c>
      <c r="G15" s="110">
        <v>591746</v>
      </c>
      <c r="H15" s="110">
        <v>172686</v>
      </c>
      <c r="I15" s="67">
        <v>1</v>
      </c>
      <c r="J15" s="38" t="s">
        <v>7</v>
      </c>
      <c r="K15" s="38">
        <v>1</v>
      </c>
      <c r="L15" s="38"/>
      <c r="M15" s="38">
        <v>1</v>
      </c>
      <c r="N15" s="38"/>
      <c r="O15" s="38"/>
      <c r="P15" s="38"/>
      <c r="Q15" s="38"/>
      <c r="R15" s="38">
        <v>4</v>
      </c>
    </row>
    <row r="16" spans="1:18" ht="12.75" customHeight="1" x14ac:dyDescent="0.2">
      <c r="A16" s="35">
        <v>15</v>
      </c>
      <c r="B16" s="36">
        <v>45</v>
      </c>
      <c r="C16" s="34" t="s">
        <v>1241</v>
      </c>
      <c r="D16" s="202">
        <v>439</v>
      </c>
      <c r="E16" s="202" t="s">
        <v>1228</v>
      </c>
      <c r="F16" s="111">
        <v>830</v>
      </c>
      <c r="G16" s="110">
        <v>602292</v>
      </c>
      <c r="H16" s="110">
        <v>168778</v>
      </c>
      <c r="I16" s="67">
        <v>1</v>
      </c>
      <c r="J16" s="38" t="s">
        <v>7</v>
      </c>
      <c r="K16" s="38">
        <v>1</v>
      </c>
      <c r="L16" s="38">
        <v>1</v>
      </c>
      <c r="M16" s="38"/>
      <c r="N16" s="38"/>
      <c r="O16" s="38"/>
      <c r="P16" s="38"/>
      <c r="Q16" s="38"/>
      <c r="R16" s="38">
        <v>4</v>
      </c>
    </row>
    <row r="17" spans="1:18" ht="12.75" customHeight="1" x14ac:dyDescent="0.2">
      <c r="A17" s="35">
        <v>16</v>
      </c>
      <c r="B17" s="80">
        <v>46</v>
      </c>
      <c r="C17" s="44" t="s">
        <v>1145</v>
      </c>
      <c r="D17" s="202">
        <v>729</v>
      </c>
      <c r="E17" s="202" t="s">
        <v>703</v>
      </c>
      <c r="F17" s="111">
        <v>8503</v>
      </c>
      <c r="G17" s="110">
        <v>595483</v>
      </c>
      <c r="H17" s="110">
        <v>163651</v>
      </c>
      <c r="I17" s="41">
        <v>1</v>
      </c>
      <c r="J17" s="38" t="s">
        <v>7</v>
      </c>
      <c r="K17" s="41">
        <v>1</v>
      </c>
      <c r="L17" s="41"/>
      <c r="M17" s="41">
        <v>1</v>
      </c>
      <c r="N17" s="41"/>
      <c r="O17" s="41"/>
      <c r="P17" s="41"/>
      <c r="Q17" s="41"/>
      <c r="R17" s="41">
        <v>4</v>
      </c>
    </row>
    <row r="18" spans="1:18" ht="12.75" customHeight="1" x14ac:dyDescent="0.2">
      <c r="A18" s="35">
        <v>17</v>
      </c>
      <c r="B18" s="79">
        <v>48</v>
      </c>
      <c r="C18" s="44" t="s">
        <v>125</v>
      </c>
      <c r="D18" s="202">
        <v>430</v>
      </c>
      <c r="E18" s="202" t="s">
        <v>365</v>
      </c>
      <c r="F18" s="111">
        <v>1390</v>
      </c>
      <c r="G18" s="110">
        <v>534819</v>
      </c>
      <c r="H18" s="110">
        <v>133735</v>
      </c>
      <c r="I18" s="67">
        <v>1</v>
      </c>
      <c r="J18" s="38" t="s">
        <v>7</v>
      </c>
      <c r="K18" s="38">
        <v>1</v>
      </c>
      <c r="L18" s="38">
        <v>1</v>
      </c>
      <c r="M18" s="38"/>
      <c r="N18" s="38"/>
      <c r="O18" s="38"/>
      <c r="P18" s="38"/>
      <c r="Q18" s="38"/>
      <c r="R18" s="38">
        <v>4</v>
      </c>
    </row>
    <row r="19" spans="1:18" ht="12.75" customHeight="1" x14ac:dyDescent="0.2">
      <c r="A19" s="35">
        <v>18</v>
      </c>
      <c r="B19" s="79">
        <v>49</v>
      </c>
      <c r="C19" s="44" t="s">
        <v>124</v>
      </c>
      <c r="D19" s="202">
        <v>430</v>
      </c>
      <c r="E19" s="202" t="s">
        <v>366</v>
      </c>
      <c r="F19" s="111">
        <v>2875</v>
      </c>
      <c r="G19" s="110">
        <v>530506</v>
      </c>
      <c r="H19" s="110">
        <v>135507</v>
      </c>
      <c r="I19" s="67">
        <v>1</v>
      </c>
      <c r="J19" s="38" t="s">
        <v>7</v>
      </c>
      <c r="K19" s="38">
        <v>1</v>
      </c>
      <c r="L19" s="38"/>
      <c r="M19" s="38">
        <v>1</v>
      </c>
      <c r="N19" s="38"/>
      <c r="O19" s="38"/>
      <c r="P19" s="38"/>
      <c r="Q19" s="38"/>
      <c r="R19" s="38">
        <v>4</v>
      </c>
    </row>
    <row r="20" spans="1:18" ht="12.75" customHeight="1" x14ac:dyDescent="0.2">
      <c r="A20" s="35">
        <v>19</v>
      </c>
      <c r="B20" s="79">
        <v>54</v>
      </c>
      <c r="C20" s="44" t="s">
        <v>122</v>
      </c>
      <c r="D20" s="202">
        <v>447</v>
      </c>
      <c r="E20" s="202" t="s">
        <v>369</v>
      </c>
      <c r="F20" s="111">
        <v>2200</v>
      </c>
      <c r="G20" s="110">
        <v>466811</v>
      </c>
      <c r="H20" s="110">
        <v>110622</v>
      </c>
      <c r="I20" s="67">
        <v>1</v>
      </c>
      <c r="J20" s="38" t="s">
        <v>7</v>
      </c>
      <c r="K20" s="38">
        <v>1</v>
      </c>
      <c r="L20" s="38"/>
      <c r="M20" s="38">
        <v>1</v>
      </c>
      <c r="N20" s="38"/>
      <c r="O20" s="38"/>
      <c r="P20" s="38"/>
      <c r="Q20" s="38"/>
      <c r="R20" s="38">
        <v>4</v>
      </c>
    </row>
    <row r="21" spans="1:18" ht="12.75" customHeight="1" x14ac:dyDescent="0.2">
      <c r="A21" s="35">
        <v>20</v>
      </c>
      <c r="B21" s="79">
        <v>56</v>
      </c>
      <c r="C21" s="44" t="s">
        <v>121</v>
      </c>
      <c r="D21" s="202">
        <v>430</v>
      </c>
      <c r="E21" s="202" t="s">
        <v>366</v>
      </c>
      <c r="F21" s="111">
        <v>3120</v>
      </c>
      <c r="G21" s="110">
        <v>530345</v>
      </c>
      <c r="H21" s="110">
        <v>135659</v>
      </c>
      <c r="I21" s="67">
        <v>1</v>
      </c>
      <c r="J21" s="38" t="s">
        <v>7</v>
      </c>
      <c r="K21" s="38">
        <v>1</v>
      </c>
      <c r="L21" s="38"/>
      <c r="M21" s="38">
        <v>1</v>
      </c>
      <c r="N21" s="38"/>
      <c r="O21" s="38"/>
      <c r="P21" s="38"/>
      <c r="Q21" s="38"/>
      <c r="R21" s="38">
        <v>4</v>
      </c>
    </row>
    <row r="22" spans="1:18" ht="12.75" customHeight="1" x14ac:dyDescent="0.2">
      <c r="A22" s="35">
        <v>21</v>
      </c>
      <c r="B22" s="80">
        <v>57</v>
      </c>
      <c r="C22" s="44" t="s">
        <v>1146</v>
      </c>
      <c r="D22" s="202">
        <v>934</v>
      </c>
      <c r="E22" s="202" t="s">
        <v>704</v>
      </c>
      <c r="F22" s="111">
        <v>1670</v>
      </c>
      <c r="G22" s="110">
        <v>412634</v>
      </c>
      <c r="H22" s="110">
        <v>62458</v>
      </c>
      <c r="I22" s="41">
        <v>1</v>
      </c>
      <c r="J22" s="38" t="s">
        <v>7</v>
      </c>
      <c r="K22" s="41">
        <v>1</v>
      </c>
      <c r="L22" s="41"/>
      <c r="M22" s="41"/>
      <c r="N22" s="41">
        <v>1</v>
      </c>
      <c r="O22" s="41"/>
      <c r="P22" s="41"/>
      <c r="Q22" s="41"/>
      <c r="R22" s="41">
        <v>4</v>
      </c>
    </row>
    <row r="23" spans="1:18" ht="12.75" customHeight="1" x14ac:dyDescent="0.2">
      <c r="A23" s="35">
        <v>22</v>
      </c>
      <c r="B23" s="213">
        <v>59</v>
      </c>
      <c r="C23" s="214" t="s">
        <v>1265</v>
      </c>
      <c r="D23" s="218">
        <v>405</v>
      </c>
      <c r="E23" s="218" t="s">
        <v>1266</v>
      </c>
      <c r="F23" s="219">
        <v>980</v>
      </c>
      <c r="G23" s="220">
        <v>420805</v>
      </c>
      <c r="H23" s="220">
        <v>60355</v>
      </c>
      <c r="I23" s="96">
        <v>1</v>
      </c>
      <c r="J23" s="38" t="s">
        <v>7</v>
      </c>
      <c r="K23" s="38">
        <v>1</v>
      </c>
      <c r="L23" s="38"/>
      <c r="M23" s="38">
        <v>1</v>
      </c>
      <c r="N23" s="38"/>
      <c r="O23" s="38"/>
      <c r="P23" s="38"/>
      <c r="Q23" s="38"/>
      <c r="R23" s="38">
        <v>4</v>
      </c>
    </row>
    <row r="24" spans="1:18" ht="12.75" customHeight="1" x14ac:dyDescent="0.2">
      <c r="A24" s="35">
        <v>23</v>
      </c>
      <c r="B24" s="79">
        <v>60</v>
      </c>
      <c r="C24" s="40" t="s">
        <v>120</v>
      </c>
      <c r="D24" s="202">
        <v>1</v>
      </c>
      <c r="E24" s="202" t="s">
        <v>370</v>
      </c>
      <c r="F24" s="111">
        <v>8210</v>
      </c>
      <c r="G24" s="110">
        <v>509352</v>
      </c>
      <c r="H24" s="110">
        <v>162948</v>
      </c>
      <c r="I24" s="67">
        <v>1</v>
      </c>
      <c r="J24" s="38" t="s">
        <v>7</v>
      </c>
      <c r="K24" s="38">
        <v>1</v>
      </c>
      <c r="L24" s="38">
        <v>1</v>
      </c>
      <c r="M24" s="38"/>
      <c r="N24" s="38"/>
      <c r="O24" s="38"/>
      <c r="P24" s="38"/>
      <c r="Q24" s="38"/>
      <c r="R24" s="38">
        <v>4</v>
      </c>
    </row>
    <row r="25" spans="1:18" ht="12.75" customHeight="1" x14ac:dyDescent="0.2">
      <c r="A25" s="35">
        <v>24</v>
      </c>
      <c r="B25" s="80">
        <v>61</v>
      </c>
      <c r="C25" s="40" t="s">
        <v>187</v>
      </c>
      <c r="D25" s="202">
        <v>1</v>
      </c>
      <c r="E25" s="202" t="s">
        <v>446</v>
      </c>
      <c r="F25" s="111">
        <v>16380</v>
      </c>
      <c r="G25" s="110">
        <v>544275</v>
      </c>
      <c r="H25" s="110">
        <v>158701</v>
      </c>
      <c r="I25" s="41">
        <v>1</v>
      </c>
      <c r="J25" s="38" t="s">
        <v>7</v>
      </c>
      <c r="K25" s="41">
        <v>1</v>
      </c>
      <c r="L25" s="41"/>
      <c r="M25" s="41">
        <v>1</v>
      </c>
      <c r="N25" s="41"/>
      <c r="O25" s="41"/>
      <c r="P25" s="41"/>
      <c r="Q25" s="41"/>
      <c r="R25" s="41">
        <v>4</v>
      </c>
    </row>
    <row r="26" spans="1:18" ht="12.75" customHeight="1" x14ac:dyDescent="0.2">
      <c r="A26" s="35">
        <v>25</v>
      </c>
      <c r="B26" s="79">
        <v>62</v>
      </c>
      <c r="C26" s="40" t="s">
        <v>119</v>
      </c>
      <c r="D26" s="202">
        <v>2</v>
      </c>
      <c r="E26" s="202" t="s">
        <v>371</v>
      </c>
      <c r="F26" s="111">
        <v>12145</v>
      </c>
      <c r="G26" s="110">
        <v>581789</v>
      </c>
      <c r="H26" s="110">
        <v>142136</v>
      </c>
      <c r="I26" s="67">
        <v>1</v>
      </c>
      <c r="J26" s="38" t="s">
        <v>7</v>
      </c>
      <c r="K26" s="38">
        <v>1</v>
      </c>
      <c r="L26" s="38"/>
      <c r="M26" s="38">
        <v>1</v>
      </c>
      <c r="N26" s="38"/>
      <c r="O26" s="38"/>
      <c r="P26" s="38"/>
      <c r="Q26" s="38"/>
      <c r="R26" s="38">
        <v>4</v>
      </c>
    </row>
    <row r="27" spans="1:18" ht="12.75" customHeight="1" x14ac:dyDescent="0.2">
      <c r="A27" s="35">
        <v>26</v>
      </c>
      <c r="B27" s="36">
        <v>64</v>
      </c>
      <c r="C27" s="40" t="s">
        <v>859</v>
      </c>
      <c r="D27" s="202">
        <v>447</v>
      </c>
      <c r="E27" s="202" t="s">
        <v>527</v>
      </c>
      <c r="F27" s="111">
        <v>4490</v>
      </c>
      <c r="G27" s="110">
        <v>501580</v>
      </c>
      <c r="H27" s="110">
        <v>123180</v>
      </c>
      <c r="I27" s="67">
        <v>1</v>
      </c>
      <c r="J27" s="38" t="s">
        <v>7</v>
      </c>
      <c r="K27" s="38">
        <v>1</v>
      </c>
      <c r="L27" s="38"/>
      <c r="M27" s="38">
        <v>1</v>
      </c>
      <c r="N27" s="38"/>
      <c r="O27" s="38"/>
      <c r="P27" s="38"/>
      <c r="Q27" s="38"/>
      <c r="R27" s="38">
        <v>4</v>
      </c>
    </row>
    <row r="28" spans="1:18" ht="12.75" customHeight="1" x14ac:dyDescent="0.2">
      <c r="A28" s="35">
        <v>27</v>
      </c>
      <c r="B28" s="36">
        <v>66</v>
      </c>
      <c r="C28" s="40" t="s">
        <v>1217</v>
      </c>
      <c r="D28" s="202">
        <v>928</v>
      </c>
      <c r="E28" s="202" t="s">
        <v>1229</v>
      </c>
      <c r="F28" s="111">
        <v>660</v>
      </c>
      <c r="G28" s="110">
        <v>496789</v>
      </c>
      <c r="H28" s="110">
        <v>133647</v>
      </c>
      <c r="I28" s="67">
        <v>1</v>
      </c>
      <c r="J28" s="38" t="s">
        <v>7</v>
      </c>
      <c r="K28" s="38">
        <v>1</v>
      </c>
      <c r="L28" s="38">
        <v>1</v>
      </c>
      <c r="M28" s="38"/>
      <c r="N28" s="38"/>
      <c r="O28" s="38"/>
      <c r="P28" s="38"/>
      <c r="Q28" s="38"/>
      <c r="R28" s="38">
        <v>4</v>
      </c>
    </row>
    <row r="29" spans="1:18" ht="12.75" customHeight="1" x14ac:dyDescent="0.2">
      <c r="A29" s="35">
        <v>28</v>
      </c>
      <c r="B29" s="36">
        <v>67</v>
      </c>
      <c r="C29" s="42" t="s">
        <v>860</v>
      </c>
      <c r="D29" s="202">
        <v>430</v>
      </c>
      <c r="E29" s="202" t="s">
        <v>536</v>
      </c>
      <c r="F29" s="111">
        <v>166</v>
      </c>
      <c r="G29" s="110">
        <v>528310</v>
      </c>
      <c r="H29" s="110">
        <v>135630</v>
      </c>
      <c r="I29" s="67">
        <v>1</v>
      </c>
      <c r="J29" s="38" t="s">
        <v>7</v>
      </c>
      <c r="K29" s="38">
        <v>1</v>
      </c>
      <c r="L29" s="38"/>
      <c r="M29" s="38">
        <v>1</v>
      </c>
      <c r="N29" s="38"/>
      <c r="O29" s="38"/>
      <c r="P29" s="38"/>
      <c r="Q29" s="38"/>
      <c r="R29" s="38">
        <v>4</v>
      </c>
    </row>
    <row r="30" spans="1:18" ht="12.75" customHeight="1" x14ac:dyDescent="0.2">
      <c r="A30" s="35">
        <v>29</v>
      </c>
      <c r="B30" s="79">
        <v>69</v>
      </c>
      <c r="C30" s="44" t="s">
        <v>117</v>
      </c>
      <c r="D30" s="202">
        <v>447</v>
      </c>
      <c r="E30" s="202" t="s">
        <v>373</v>
      </c>
      <c r="F30" s="111">
        <v>2280</v>
      </c>
      <c r="G30" s="110">
        <v>515548</v>
      </c>
      <c r="H30" s="110">
        <v>122794</v>
      </c>
      <c r="I30" s="67">
        <v>1</v>
      </c>
      <c r="J30" s="38" t="s">
        <v>7</v>
      </c>
      <c r="K30" s="38">
        <v>1</v>
      </c>
      <c r="L30" s="38">
        <v>1</v>
      </c>
      <c r="M30" s="38"/>
      <c r="N30" s="38"/>
      <c r="O30" s="38"/>
      <c r="P30" s="38"/>
      <c r="Q30" s="38"/>
      <c r="R30" s="38">
        <v>4</v>
      </c>
    </row>
    <row r="31" spans="1:18" ht="12.75" customHeight="1" x14ac:dyDescent="0.2">
      <c r="A31" s="35">
        <v>30</v>
      </c>
      <c r="B31" s="36">
        <v>70</v>
      </c>
      <c r="C31" s="40" t="s">
        <v>861</v>
      </c>
      <c r="D31" s="202">
        <v>451</v>
      </c>
      <c r="E31" s="202" t="s">
        <v>705</v>
      </c>
      <c r="F31" s="111">
        <v>1190</v>
      </c>
      <c r="G31" s="110">
        <v>513931</v>
      </c>
      <c r="H31" s="110">
        <v>124528</v>
      </c>
      <c r="I31" s="67">
        <v>1</v>
      </c>
      <c r="J31" s="38" t="s">
        <v>7</v>
      </c>
      <c r="K31" s="38">
        <v>1</v>
      </c>
      <c r="L31" s="38"/>
      <c r="M31" s="38">
        <v>1</v>
      </c>
      <c r="N31" s="38"/>
      <c r="O31" s="38"/>
      <c r="P31" s="38"/>
      <c r="Q31" s="38"/>
      <c r="R31" s="38">
        <v>4</v>
      </c>
    </row>
    <row r="32" spans="1:18" ht="12.75" customHeight="1" x14ac:dyDescent="0.2">
      <c r="A32" s="35">
        <v>31</v>
      </c>
      <c r="B32" s="79">
        <v>71</v>
      </c>
      <c r="C32" s="40" t="s">
        <v>116</v>
      </c>
      <c r="D32" s="202">
        <v>447</v>
      </c>
      <c r="E32" s="202" t="s">
        <v>374</v>
      </c>
      <c r="F32" s="111">
        <v>5959</v>
      </c>
      <c r="G32" s="110">
        <v>492344</v>
      </c>
      <c r="H32" s="110">
        <v>117077</v>
      </c>
      <c r="I32" s="67">
        <v>1</v>
      </c>
      <c r="J32" s="38" t="s">
        <v>7</v>
      </c>
      <c r="K32" s="38">
        <v>1</v>
      </c>
      <c r="L32" s="38"/>
      <c r="M32" s="38">
        <v>1</v>
      </c>
      <c r="N32" s="38"/>
      <c r="O32" s="38"/>
      <c r="P32" s="38"/>
      <c r="Q32" s="38"/>
      <c r="R32" s="38">
        <v>4</v>
      </c>
    </row>
    <row r="33" spans="1:18" s="89" customFormat="1" ht="12.75" customHeight="1" x14ac:dyDescent="0.2">
      <c r="A33" s="35">
        <v>32</v>
      </c>
      <c r="B33" s="79">
        <v>72</v>
      </c>
      <c r="C33" s="40" t="s">
        <v>115</v>
      </c>
      <c r="D33" s="202">
        <v>447</v>
      </c>
      <c r="E33" s="202" t="s">
        <v>375</v>
      </c>
      <c r="F33" s="111">
        <v>2580</v>
      </c>
      <c r="G33" s="110">
        <v>489998</v>
      </c>
      <c r="H33" s="110">
        <v>116015</v>
      </c>
      <c r="I33" s="67">
        <v>1</v>
      </c>
      <c r="J33" s="38" t="s">
        <v>7</v>
      </c>
      <c r="K33" s="38">
        <v>1</v>
      </c>
      <c r="L33" s="38">
        <v>1</v>
      </c>
      <c r="M33" s="38"/>
      <c r="N33" s="38"/>
      <c r="O33" s="38"/>
      <c r="P33" s="38"/>
      <c r="Q33" s="38"/>
      <c r="R33" s="38">
        <v>4</v>
      </c>
    </row>
    <row r="34" spans="1:18" ht="12.75" customHeight="1" x14ac:dyDescent="0.2">
      <c r="A34" s="35">
        <v>33</v>
      </c>
      <c r="B34" s="36">
        <v>74</v>
      </c>
      <c r="C34" s="40" t="s">
        <v>862</v>
      </c>
      <c r="D34" s="202">
        <v>102</v>
      </c>
      <c r="E34" s="202" t="s">
        <v>537</v>
      </c>
      <c r="F34" s="111">
        <v>200</v>
      </c>
      <c r="G34" s="110">
        <v>437436</v>
      </c>
      <c r="H34" s="110">
        <v>84288</v>
      </c>
      <c r="I34" s="67">
        <v>1</v>
      </c>
      <c r="J34" s="38" t="s">
        <v>7</v>
      </c>
      <c r="K34" s="38">
        <v>1</v>
      </c>
      <c r="L34" s="38">
        <v>1</v>
      </c>
      <c r="M34" s="38"/>
      <c r="N34" s="38"/>
      <c r="O34" s="38"/>
      <c r="P34" s="38"/>
      <c r="Q34" s="38"/>
      <c r="R34" s="38">
        <v>4</v>
      </c>
    </row>
    <row r="35" spans="1:18" ht="12.75" customHeight="1" x14ac:dyDescent="0.2">
      <c r="A35" s="35">
        <v>34</v>
      </c>
      <c r="B35" s="36" t="s">
        <v>250</v>
      </c>
      <c r="C35" s="37" t="s">
        <v>185</v>
      </c>
      <c r="D35" s="203">
        <v>409</v>
      </c>
      <c r="E35" s="203" t="s">
        <v>489</v>
      </c>
      <c r="F35" s="120">
        <v>550</v>
      </c>
      <c r="G35" s="121">
        <v>437117</v>
      </c>
      <c r="H35" s="121">
        <v>70301</v>
      </c>
      <c r="I35" s="38">
        <v>1</v>
      </c>
      <c r="J35" s="38" t="s">
        <v>7</v>
      </c>
      <c r="K35" s="38">
        <v>1</v>
      </c>
      <c r="L35" s="38"/>
      <c r="M35" s="38">
        <v>1</v>
      </c>
      <c r="N35" s="38"/>
      <c r="O35" s="38"/>
      <c r="P35" s="38"/>
      <c r="Q35" s="38"/>
      <c r="R35" s="38">
        <v>4</v>
      </c>
    </row>
    <row r="36" spans="1:18" ht="12.75" customHeight="1" x14ac:dyDescent="0.2">
      <c r="A36" s="35">
        <v>35</v>
      </c>
      <c r="B36" s="36">
        <v>77</v>
      </c>
      <c r="C36" s="40" t="s">
        <v>863</v>
      </c>
      <c r="D36" s="202">
        <v>409</v>
      </c>
      <c r="E36" s="202" t="s">
        <v>538</v>
      </c>
      <c r="F36" s="111">
        <v>7920</v>
      </c>
      <c r="G36" s="110">
        <v>419926</v>
      </c>
      <c r="H36" s="110">
        <v>60577</v>
      </c>
      <c r="I36" s="67">
        <v>1</v>
      </c>
      <c r="J36" s="38" t="s">
        <v>7</v>
      </c>
      <c r="K36" s="38">
        <v>1</v>
      </c>
      <c r="L36" s="38"/>
      <c r="M36" s="38">
        <v>1</v>
      </c>
      <c r="N36" s="38"/>
      <c r="O36" s="38"/>
      <c r="P36" s="38"/>
      <c r="Q36" s="38"/>
      <c r="R36" s="38">
        <v>4</v>
      </c>
    </row>
    <row r="37" spans="1:18" ht="12.75" customHeight="1" x14ac:dyDescent="0.2">
      <c r="A37" s="35">
        <v>36</v>
      </c>
      <c r="B37" s="213">
        <v>78</v>
      </c>
      <c r="C37" s="214" t="s">
        <v>1267</v>
      </c>
      <c r="D37" s="218">
        <v>409</v>
      </c>
      <c r="E37" s="218" t="s">
        <v>1268</v>
      </c>
      <c r="F37" s="219">
        <v>1650</v>
      </c>
      <c r="G37" s="220">
        <v>419558</v>
      </c>
      <c r="H37" s="220">
        <v>57343</v>
      </c>
      <c r="I37" s="67">
        <v>1</v>
      </c>
      <c r="J37" s="38" t="s">
        <v>7</v>
      </c>
      <c r="K37" s="38">
        <v>1</v>
      </c>
      <c r="L37" s="38"/>
      <c r="M37" s="38">
        <v>1</v>
      </c>
      <c r="N37" s="38"/>
      <c r="O37" s="38"/>
      <c r="P37" s="38"/>
      <c r="Q37" s="38"/>
      <c r="R37" s="38">
        <v>4</v>
      </c>
    </row>
    <row r="38" spans="1:18" ht="12.75" customHeight="1" x14ac:dyDescent="0.2">
      <c r="A38" s="35">
        <v>37</v>
      </c>
      <c r="B38" s="36">
        <v>81</v>
      </c>
      <c r="C38" s="40" t="s">
        <v>1058</v>
      </c>
      <c r="D38" s="202">
        <v>444</v>
      </c>
      <c r="E38" s="202" t="s">
        <v>463</v>
      </c>
      <c r="F38" s="111">
        <v>7570</v>
      </c>
      <c r="G38" s="110">
        <v>401485</v>
      </c>
      <c r="H38" s="110">
        <v>89150</v>
      </c>
      <c r="I38" s="38">
        <v>1</v>
      </c>
      <c r="J38" s="38" t="s">
        <v>7</v>
      </c>
      <c r="K38" s="41">
        <v>1</v>
      </c>
      <c r="L38" s="41"/>
      <c r="M38" s="41">
        <v>1</v>
      </c>
      <c r="N38" s="41"/>
      <c r="O38" s="41"/>
      <c r="P38" s="41"/>
      <c r="Q38" s="41"/>
      <c r="R38" s="41">
        <v>4</v>
      </c>
    </row>
    <row r="39" spans="1:18" ht="12.75" customHeight="1" x14ac:dyDescent="0.2">
      <c r="A39" s="35">
        <v>38</v>
      </c>
      <c r="B39" s="79">
        <v>83</v>
      </c>
      <c r="C39" s="44" t="s">
        <v>114</v>
      </c>
      <c r="D39" s="202">
        <v>6</v>
      </c>
      <c r="E39" s="202" t="s">
        <v>376</v>
      </c>
      <c r="F39" s="111">
        <v>755</v>
      </c>
      <c r="G39" s="110">
        <v>440739</v>
      </c>
      <c r="H39" s="110">
        <v>46371</v>
      </c>
      <c r="I39" s="67">
        <v>1</v>
      </c>
      <c r="J39" s="38" t="s">
        <v>7</v>
      </c>
      <c r="K39" s="38">
        <v>1</v>
      </c>
      <c r="L39" s="38"/>
      <c r="M39" s="38">
        <v>1</v>
      </c>
      <c r="N39" s="38"/>
      <c r="O39" s="38"/>
      <c r="P39" s="38"/>
      <c r="Q39" s="38"/>
      <c r="R39" s="38">
        <v>4</v>
      </c>
    </row>
    <row r="40" spans="1:18" ht="12.75" customHeight="1" x14ac:dyDescent="0.2">
      <c r="A40" s="35">
        <v>39</v>
      </c>
      <c r="B40" s="36">
        <v>84</v>
      </c>
      <c r="C40" s="40" t="s">
        <v>864</v>
      </c>
      <c r="D40" s="202">
        <v>449</v>
      </c>
      <c r="E40" s="202" t="s">
        <v>540</v>
      </c>
      <c r="F40" s="111">
        <v>9040</v>
      </c>
      <c r="G40" s="110">
        <v>558924</v>
      </c>
      <c r="H40" s="110">
        <v>159022</v>
      </c>
      <c r="I40" s="67">
        <v>1</v>
      </c>
      <c r="J40" s="38" t="s">
        <v>7</v>
      </c>
      <c r="K40" s="38">
        <v>1</v>
      </c>
      <c r="L40" s="38"/>
      <c r="M40" s="38">
        <v>1</v>
      </c>
      <c r="N40" s="38"/>
      <c r="O40" s="38"/>
      <c r="P40" s="38"/>
      <c r="Q40" s="38"/>
      <c r="R40" s="38">
        <v>4</v>
      </c>
    </row>
    <row r="41" spans="1:18" ht="12.75" customHeight="1" x14ac:dyDescent="0.2">
      <c r="A41" s="35">
        <v>40</v>
      </c>
      <c r="B41" s="79">
        <v>85</v>
      </c>
      <c r="C41" s="44" t="s">
        <v>113</v>
      </c>
      <c r="D41" s="202">
        <v>449</v>
      </c>
      <c r="E41" s="202" t="s">
        <v>378</v>
      </c>
      <c r="F41" s="111">
        <v>10615</v>
      </c>
      <c r="G41" s="110">
        <v>569816</v>
      </c>
      <c r="H41" s="110">
        <v>166766</v>
      </c>
      <c r="I41" s="67">
        <v>1</v>
      </c>
      <c r="J41" s="38" t="s">
        <v>7</v>
      </c>
      <c r="K41" s="38">
        <v>1</v>
      </c>
      <c r="L41" s="38">
        <v>1</v>
      </c>
      <c r="M41" s="38"/>
      <c r="N41" s="38"/>
      <c r="O41" s="38"/>
      <c r="P41" s="38"/>
      <c r="Q41" s="38"/>
      <c r="R41" s="38">
        <v>4</v>
      </c>
    </row>
    <row r="42" spans="1:18" ht="12.75" customHeight="1" x14ac:dyDescent="0.2">
      <c r="A42" s="35">
        <v>41</v>
      </c>
      <c r="B42" s="36">
        <v>87</v>
      </c>
      <c r="C42" s="40" t="s">
        <v>865</v>
      </c>
      <c r="D42" s="202">
        <v>443</v>
      </c>
      <c r="E42" s="202" t="s">
        <v>541</v>
      </c>
      <c r="F42" s="111">
        <v>3825</v>
      </c>
      <c r="G42" s="110">
        <v>597638</v>
      </c>
      <c r="H42" s="110">
        <v>161753</v>
      </c>
      <c r="I42" s="67">
        <v>1</v>
      </c>
      <c r="J42" s="38" t="s">
        <v>7</v>
      </c>
      <c r="K42" s="38">
        <v>1</v>
      </c>
      <c r="L42" s="38"/>
      <c r="M42" s="38">
        <v>1</v>
      </c>
      <c r="N42" s="38"/>
      <c r="O42" s="38"/>
      <c r="P42" s="38"/>
      <c r="Q42" s="38"/>
      <c r="R42" s="38">
        <v>4</v>
      </c>
    </row>
    <row r="43" spans="1:18" ht="12.75" customHeight="1" x14ac:dyDescent="0.2">
      <c r="A43" s="35">
        <v>42</v>
      </c>
      <c r="B43" s="36">
        <v>88</v>
      </c>
      <c r="C43" s="40" t="s">
        <v>866</v>
      </c>
      <c r="D43" s="202">
        <v>443</v>
      </c>
      <c r="E43" s="202" t="s">
        <v>542</v>
      </c>
      <c r="F43" s="111">
        <v>7140</v>
      </c>
      <c r="G43" s="110">
        <v>604352</v>
      </c>
      <c r="H43" s="110">
        <v>157770</v>
      </c>
      <c r="I43" s="67">
        <v>1</v>
      </c>
      <c r="J43" s="38" t="s">
        <v>7</v>
      </c>
      <c r="K43" s="38">
        <v>1</v>
      </c>
      <c r="L43" s="38"/>
      <c r="M43" s="38">
        <v>1</v>
      </c>
      <c r="N43" s="38"/>
      <c r="O43" s="38"/>
      <c r="P43" s="38"/>
      <c r="Q43" s="38"/>
      <c r="R43" s="38">
        <v>4</v>
      </c>
    </row>
    <row r="44" spans="1:18" ht="12.75" customHeight="1" x14ac:dyDescent="0.2">
      <c r="A44" s="35">
        <v>43</v>
      </c>
      <c r="B44" s="79">
        <v>91</v>
      </c>
      <c r="C44" s="40" t="s">
        <v>112</v>
      </c>
      <c r="D44" s="202">
        <v>5</v>
      </c>
      <c r="E44" s="202" t="s">
        <v>380</v>
      </c>
      <c r="F44" s="111">
        <v>1000</v>
      </c>
      <c r="G44" s="110">
        <v>515619</v>
      </c>
      <c r="H44" s="110">
        <v>109099</v>
      </c>
      <c r="I44" s="67">
        <v>1</v>
      </c>
      <c r="J44" s="38" t="s">
        <v>7</v>
      </c>
      <c r="K44" s="38">
        <v>1</v>
      </c>
      <c r="L44" s="38"/>
      <c r="M44" s="38">
        <v>1</v>
      </c>
      <c r="N44" s="38"/>
      <c r="O44" s="38"/>
      <c r="P44" s="38"/>
      <c r="Q44" s="38"/>
      <c r="R44" s="38">
        <v>4</v>
      </c>
    </row>
    <row r="45" spans="1:18" ht="12.75" customHeight="1" x14ac:dyDescent="0.2">
      <c r="A45" s="35">
        <v>44</v>
      </c>
      <c r="B45" s="79">
        <v>92</v>
      </c>
      <c r="C45" s="40" t="s">
        <v>111</v>
      </c>
      <c r="D45" s="202">
        <v>5</v>
      </c>
      <c r="E45" s="202" t="s">
        <v>381</v>
      </c>
      <c r="F45" s="111">
        <v>2610</v>
      </c>
      <c r="G45" s="110">
        <v>514541</v>
      </c>
      <c r="H45" s="110">
        <v>103026</v>
      </c>
      <c r="I45" s="67">
        <v>1</v>
      </c>
      <c r="J45" s="38" t="s">
        <v>7</v>
      </c>
      <c r="K45" s="38">
        <v>1</v>
      </c>
      <c r="L45" s="38"/>
      <c r="M45" s="38"/>
      <c r="N45" s="38">
        <v>1</v>
      </c>
      <c r="O45" s="38"/>
      <c r="P45" s="38"/>
      <c r="Q45" s="38"/>
      <c r="R45" s="38">
        <v>4</v>
      </c>
    </row>
    <row r="46" spans="1:18" ht="12.75" customHeight="1" x14ac:dyDescent="0.2">
      <c r="A46" s="35">
        <v>45</v>
      </c>
      <c r="B46" s="79">
        <v>95</v>
      </c>
      <c r="C46" s="44" t="s">
        <v>110</v>
      </c>
      <c r="D46" s="202">
        <v>5</v>
      </c>
      <c r="E46" s="202" t="s">
        <v>382</v>
      </c>
      <c r="F46" s="111">
        <v>2260</v>
      </c>
      <c r="G46" s="110">
        <v>537613</v>
      </c>
      <c r="H46" s="110">
        <v>88648</v>
      </c>
      <c r="I46" s="67">
        <v>1</v>
      </c>
      <c r="J46" s="38" t="s">
        <v>7</v>
      </c>
      <c r="K46" s="38">
        <v>1</v>
      </c>
      <c r="L46" s="38">
        <v>1</v>
      </c>
      <c r="M46" s="38"/>
      <c r="N46" s="38"/>
      <c r="O46" s="38"/>
      <c r="P46" s="38"/>
      <c r="Q46" s="38"/>
      <c r="R46" s="38">
        <v>4</v>
      </c>
    </row>
    <row r="47" spans="1:18" ht="12.75" customHeight="1" x14ac:dyDescent="0.2">
      <c r="A47" s="35">
        <v>46</v>
      </c>
      <c r="B47" s="80">
        <v>96</v>
      </c>
      <c r="C47" s="44" t="s">
        <v>1147</v>
      </c>
      <c r="D47" s="202">
        <v>203</v>
      </c>
      <c r="E47" s="202" t="s">
        <v>706</v>
      </c>
      <c r="F47" s="111">
        <v>4030</v>
      </c>
      <c r="G47" s="110">
        <v>385715</v>
      </c>
      <c r="H47" s="110">
        <v>128163</v>
      </c>
      <c r="I47" s="41">
        <v>1</v>
      </c>
      <c r="J47" s="38" t="s">
        <v>7</v>
      </c>
      <c r="K47" s="41">
        <v>1</v>
      </c>
      <c r="L47" s="41"/>
      <c r="M47" s="41">
        <v>1</v>
      </c>
      <c r="N47" s="41"/>
      <c r="O47" s="41"/>
      <c r="P47" s="41"/>
      <c r="Q47" s="41"/>
      <c r="R47" s="41">
        <v>4</v>
      </c>
    </row>
    <row r="48" spans="1:18" ht="12.75" customHeight="1" x14ac:dyDescent="0.2">
      <c r="A48" s="35">
        <v>47</v>
      </c>
      <c r="B48" s="79">
        <v>99</v>
      </c>
      <c r="C48" s="40" t="s">
        <v>847</v>
      </c>
      <c r="D48" s="202">
        <v>103</v>
      </c>
      <c r="E48" s="202" t="s">
        <v>544</v>
      </c>
      <c r="F48" s="111">
        <v>9950</v>
      </c>
      <c r="G48" s="110">
        <v>395487</v>
      </c>
      <c r="H48" s="110">
        <v>93855</v>
      </c>
      <c r="I48" s="67">
        <v>1</v>
      </c>
      <c r="J48" s="38" t="s">
        <v>7</v>
      </c>
      <c r="K48" s="38">
        <v>1</v>
      </c>
      <c r="L48" s="38">
        <v>1</v>
      </c>
      <c r="M48" s="38"/>
      <c r="N48" s="38"/>
      <c r="O48" s="38"/>
      <c r="P48" s="38"/>
      <c r="Q48" s="38"/>
      <c r="R48" s="38">
        <v>4</v>
      </c>
    </row>
    <row r="49" spans="1:18" ht="12.75" customHeight="1" x14ac:dyDescent="0.2">
      <c r="A49" s="35">
        <v>48</v>
      </c>
      <c r="B49" s="36">
        <v>100</v>
      </c>
      <c r="C49" s="40" t="s">
        <v>867</v>
      </c>
      <c r="D49" s="202">
        <v>102</v>
      </c>
      <c r="E49" s="202" t="s">
        <v>545</v>
      </c>
      <c r="F49" s="111">
        <v>5740</v>
      </c>
      <c r="G49" s="110">
        <v>433363</v>
      </c>
      <c r="H49" s="110">
        <v>87624</v>
      </c>
      <c r="I49" s="67">
        <v>1</v>
      </c>
      <c r="J49" s="38" t="s">
        <v>7</v>
      </c>
      <c r="K49" s="38">
        <v>1</v>
      </c>
      <c r="L49" s="38"/>
      <c r="M49" s="38">
        <v>1</v>
      </c>
      <c r="N49" s="38"/>
      <c r="O49" s="38"/>
      <c r="P49" s="38"/>
      <c r="Q49" s="38"/>
      <c r="R49" s="38">
        <v>4</v>
      </c>
    </row>
    <row r="50" spans="1:18" ht="12.75" customHeight="1" x14ac:dyDescent="0.2">
      <c r="A50" s="35">
        <v>49</v>
      </c>
      <c r="B50" s="79">
        <v>101</v>
      </c>
      <c r="C50" s="44" t="s">
        <v>109</v>
      </c>
      <c r="D50" s="202">
        <v>5</v>
      </c>
      <c r="E50" s="202" t="s">
        <v>383</v>
      </c>
      <c r="F50" s="111">
        <v>3970</v>
      </c>
      <c r="G50" s="110">
        <v>517390</v>
      </c>
      <c r="H50" s="110">
        <v>99960</v>
      </c>
      <c r="I50" s="67">
        <v>1</v>
      </c>
      <c r="J50" s="38" t="s">
        <v>7</v>
      </c>
      <c r="K50" s="38">
        <v>1</v>
      </c>
      <c r="L50" s="38"/>
      <c r="M50" s="38">
        <v>1</v>
      </c>
      <c r="N50" s="38"/>
      <c r="O50" s="38"/>
      <c r="P50" s="38"/>
      <c r="Q50" s="38"/>
      <c r="R50" s="38">
        <v>4</v>
      </c>
    </row>
    <row r="51" spans="1:18" ht="12.75" customHeight="1" x14ac:dyDescent="0.2">
      <c r="A51" s="35">
        <v>50</v>
      </c>
      <c r="B51" s="36">
        <v>102</v>
      </c>
      <c r="C51" s="40" t="s">
        <v>868</v>
      </c>
      <c r="D51" s="202">
        <v>210</v>
      </c>
      <c r="E51" s="202" t="s">
        <v>546</v>
      </c>
      <c r="F51" s="111">
        <v>665</v>
      </c>
      <c r="G51" s="110">
        <v>421074</v>
      </c>
      <c r="H51" s="110">
        <v>109717</v>
      </c>
      <c r="I51" s="67">
        <v>1</v>
      </c>
      <c r="J51" s="38" t="s">
        <v>7</v>
      </c>
      <c r="K51" s="38">
        <v>1</v>
      </c>
      <c r="L51" s="38">
        <v>1</v>
      </c>
      <c r="M51" s="38"/>
      <c r="N51" s="38"/>
      <c r="O51" s="38"/>
      <c r="P51" s="38"/>
      <c r="Q51" s="38"/>
      <c r="R51" s="38">
        <v>4</v>
      </c>
    </row>
    <row r="52" spans="1:18" ht="12.75" customHeight="1" x14ac:dyDescent="0.2">
      <c r="A52" s="35">
        <v>51</v>
      </c>
      <c r="B52" s="79">
        <v>103</v>
      </c>
      <c r="C52" s="44" t="s">
        <v>108</v>
      </c>
      <c r="D52" s="202">
        <v>5</v>
      </c>
      <c r="E52" s="202" t="s">
        <v>384</v>
      </c>
      <c r="F52" s="111">
        <v>2275</v>
      </c>
      <c r="G52" s="110">
        <v>537435</v>
      </c>
      <c r="H52" s="110">
        <v>92465</v>
      </c>
      <c r="I52" s="67">
        <v>1</v>
      </c>
      <c r="J52" s="38" t="s">
        <v>7</v>
      </c>
      <c r="K52" s="38">
        <v>1</v>
      </c>
      <c r="L52" s="38">
        <v>1</v>
      </c>
      <c r="M52" s="38"/>
      <c r="N52" s="38"/>
      <c r="O52" s="38"/>
      <c r="P52" s="38"/>
      <c r="Q52" s="38"/>
      <c r="R52" s="38">
        <v>4</v>
      </c>
    </row>
    <row r="53" spans="1:18" ht="12.75" customHeight="1" x14ac:dyDescent="0.2">
      <c r="A53" s="35">
        <v>52</v>
      </c>
      <c r="B53" s="36">
        <v>104</v>
      </c>
      <c r="C53" s="34" t="s">
        <v>793</v>
      </c>
      <c r="D53" s="202">
        <v>102</v>
      </c>
      <c r="E53" s="202" t="s">
        <v>547</v>
      </c>
      <c r="F53" s="111">
        <v>3660</v>
      </c>
      <c r="G53" s="110">
        <v>407300</v>
      </c>
      <c r="H53" s="110">
        <v>109992</v>
      </c>
      <c r="I53" s="67">
        <v>1</v>
      </c>
      <c r="J53" s="38" t="s">
        <v>7</v>
      </c>
      <c r="K53" s="38">
        <v>1</v>
      </c>
      <c r="L53" s="38"/>
      <c r="M53" s="38">
        <v>1</v>
      </c>
      <c r="N53" s="38"/>
      <c r="O53" s="38"/>
      <c r="P53" s="38"/>
      <c r="Q53" s="38"/>
      <c r="R53" s="38">
        <v>4</v>
      </c>
    </row>
    <row r="54" spans="1:18" ht="12.75" customHeight="1" x14ac:dyDescent="0.2">
      <c r="A54" s="35">
        <v>53</v>
      </c>
      <c r="B54" s="36">
        <v>108</v>
      </c>
      <c r="C54" s="35" t="s">
        <v>869</v>
      </c>
      <c r="D54" s="202">
        <v>403</v>
      </c>
      <c r="E54" s="202" t="s">
        <v>766</v>
      </c>
      <c r="F54" s="111">
        <v>435</v>
      </c>
      <c r="G54" s="110">
        <v>404929</v>
      </c>
      <c r="H54" s="110">
        <v>112810</v>
      </c>
      <c r="I54" s="67">
        <v>1</v>
      </c>
      <c r="J54" s="38" t="s">
        <v>7</v>
      </c>
      <c r="K54" s="38">
        <v>1</v>
      </c>
      <c r="L54" s="38">
        <v>1</v>
      </c>
      <c r="M54" s="38"/>
      <c r="N54" s="38"/>
      <c r="O54" s="38"/>
      <c r="P54" s="38"/>
      <c r="Q54" s="38"/>
      <c r="R54" s="38">
        <v>4</v>
      </c>
    </row>
    <row r="55" spans="1:18" ht="12.75" customHeight="1" x14ac:dyDescent="0.2">
      <c r="A55" s="35">
        <v>54</v>
      </c>
      <c r="B55" s="36">
        <v>112</v>
      </c>
      <c r="C55" s="34" t="s">
        <v>794</v>
      </c>
      <c r="D55" s="202">
        <v>210</v>
      </c>
      <c r="E55" s="202" t="s">
        <v>551</v>
      </c>
      <c r="F55" s="111">
        <v>5360</v>
      </c>
      <c r="G55" s="110">
        <v>440339</v>
      </c>
      <c r="H55" s="110">
        <v>110439</v>
      </c>
      <c r="I55" s="67">
        <v>1</v>
      </c>
      <c r="J55" s="38" t="s">
        <v>7</v>
      </c>
      <c r="K55" s="38">
        <v>1</v>
      </c>
      <c r="L55" s="38">
        <v>1</v>
      </c>
      <c r="M55" s="38"/>
      <c r="N55" s="38"/>
      <c r="O55" s="38"/>
      <c r="P55" s="38"/>
      <c r="Q55" s="38"/>
      <c r="R55" s="38">
        <v>4</v>
      </c>
    </row>
    <row r="56" spans="1:18" ht="12.75" customHeight="1" x14ac:dyDescent="0.2">
      <c r="A56" s="35">
        <v>55</v>
      </c>
      <c r="B56" s="79">
        <v>115</v>
      </c>
      <c r="C56" s="44" t="s">
        <v>107</v>
      </c>
      <c r="D56" s="202">
        <v>104</v>
      </c>
      <c r="E56" s="202" t="s">
        <v>385</v>
      </c>
      <c r="F56" s="111">
        <v>1730</v>
      </c>
      <c r="G56" s="110">
        <v>465994</v>
      </c>
      <c r="H56" s="110">
        <v>116238</v>
      </c>
      <c r="I56" s="67">
        <v>1</v>
      </c>
      <c r="J56" s="38" t="s">
        <v>7</v>
      </c>
      <c r="K56" s="38">
        <v>1</v>
      </c>
      <c r="L56" s="38"/>
      <c r="M56" s="38"/>
      <c r="N56" s="38">
        <v>1</v>
      </c>
      <c r="O56" s="38"/>
      <c r="P56" s="38"/>
      <c r="Q56" s="38"/>
      <c r="R56" s="38">
        <v>4</v>
      </c>
    </row>
    <row r="57" spans="1:18" ht="12.75" customHeight="1" x14ac:dyDescent="0.2">
      <c r="A57" s="35">
        <v>56</v>
      </c>
      <c r="B57" s="79">
        <v>117</v>
      </c>
      <c r="C57" s="44" t="s">
        <v>105</v>
      </c>
      <c r="D57" s="202">
        <v>106</v>
      </c>
      <c r="E57" s="202" t="s">
        <v>387</v>
      </c>
      <c r="F57" s="111">
        <v>8900</v>
      </c>
      <c r="G57" s="110">
        <v>468226</v>
      </c>
      <c r="H57" s="110">
        <v>85042</v>
      </c>
      <c r="I57" s="67">
        <v>1</v>
      </c>
      <c r="J57" s="38" t="s">
        <v>7</v>
      </c>
      <c r="K57" s="38">
        <v>1</v>
      </c>
      <c r="L57" s="38"/>
      <c r="M57" s="38">
        <v>1</v>
      </c>
      <c r="N57" s="38"/>
      <c r="O57" s="38"/>
      <c r="P57" s="38"/>
      <c r="Q57" s="38"/>
      <c r="R57" s="38">
        <v>4</v>
      </c>
    </row>
    <row r="58" spans="1:18" ht="12.75" customHeight="1" x14ac:dyDescent="0.2">
      <c r="A58" s="35">
        <v>57</v>
      </c>
      <c r="B58" s="36">
        <v>119</v>
      </c>
      <c r="C58" s="40" t="s">
        <v>870</v>
      </c>
      <c r="D58" s="202">
        <v>106</v>
      </c>
      <c r="E58" s="202" t="s">
        <v>552</v>
      </c>
      <c r="F58" s="111">
        <v>5960</v>
      </c>
      <c r="G58" s="110">
        <v>489798</v>
      </c>
      <c r="H58" s="110">
        <v>47954</v>
      </c>
      <c r="I58" s="67">
        <v>1</v>
      </c>
      <c r="J58" s="38" t="s">
        <v>7</v>
      </c>
      <c r="K58" s="38">
        <v>1</v>
      </c>
      <c r="L58" s="38">
        <v>1</v>
      </c>
      <c r="M58" s="38"/>
      <c r="N58" s="38"/>
      <c r="O58" s="38"/>
      <c r="P58" s="38"/>
      <c r="Q58" s="38"/>
      <c r="R58" s="38">
        <v>4</v>
      </c>
    </row>
    <row r="59" spans="1:18" ht="12.75" customHeight="1" x14ac:dyDescent="0.2">
      <c r="A59" s="35">
        <v>58</v>
      </c>
      <c r="B59" s="79">
        <v>120</v>
      </c>
      <c r="C59" s="44" t="s">
        <v>104</v>
      </c>
      <c r="D59" s="202">
        <v>108</v>
      </c>
      <c r="E59" s="202" t="s">
        <v>388</v>
      </c>
      <c r="F59" s="111">
        <v>3230</v>
      </c>
      <c r="G59" s="110">
        <v>467423</v>
      </c>
      <c r="H59" s="110">
        <v>105791</v>
      </c>
      <c r="I59" s="67">
        <v>1</v>
      </c>
      <c r="J59" s="38" t="s">
        <v>7</v>
      </c>
      <c r="K59" s="38">
        <v>1</v>
      </c>
      <c r="L59" s="38"/>
      <c r="M59" s="38">
        <v>1</v>
      </c>
      <c r="N59" s="38"/>
      <c r="O59" s="38"/>
      <c r="P59" s="38"/>
      <c r="Q59" s="38"/>
      <c r="R59" s="38">
        <v>4</v>
      </c>
    </row>
    <row r="60" spans="1:18" ht="12.75" customHeight="1" x14ac:dyDescent="0.2">
      <c r="A60" s="35">
        <v>59</v>
      </c>
      <c r="B60" s="36">
        <v>121</v>
      </c>
      <c r="C60" s="40" t="s">
        <v>871</v>
      </c>
      <c r="D60" s="202">
        <v>108</v>
      </c>
      <c r="E60" s="202" t="s">
        <v>496</v>
      </c>
      <c r="F60" s="111">
        <v>12270</v>
      </c>
      <c r="G60" s="110">
        <v>479551</v>
      </c>
      <c r="H60" s="110">
        <v>105446</v>
      </c>
      <c r="I60" s="67">
        <v>1</v>
      </c>
      <c r="J60" s="38" t="s">
        <v>7</v>
      </c>
      <c r="K60" s="38">
        <v>1</v>
      </c>
      <c r="L60" s="38"/>
      <c r="M60" s="38">
        <v>1</v>
      </c>
      <c r="N60" s="38"/>
      <c r="O60" s="38"/>
      <c r="P60" s="38"/>
      <c r="Q60" s="38"/>
      <c r="R60" s="38">
        <v>4</v>
      </c>
    </row>
    <row r="61" spans="1:18" ht="12.75" customHeight="1" x14ac:dyDescent="0.2">
      <c r="A61" s="35">
        <v>60</v>
      </c>
      <c r="B61" s="79">
        <v>123</v>
      </c>
      <c r="C61" s="44" t="s">
        <v>102</v>
      </c>
      <c r="D61" s="202">
        <v>108</v>
      </c>
      <c r="E61" s="202" t="s">
        <v>390</v>
      </c>
      <c r="F61" s="111">
        <v>4530</v>
      </c>
      <c r="G61" s="110">
        <v>506864</v>
      </c>
      <c r="H61" s="110">
        <v>109049</v>
      </c>
      <c r="I61" s="67">
        <v>1</v>
      </c>
      <c r="J61" s="38" t="s">
        <v>7</v>
      </c>
      <c r="K61" s="38">
        <v>1</v>
      </c>
      <c r="L61" s="38"/>
      <c r="M61" s="38">
        <v>1</v>
      </c>
      <c r="N61" s="38"/>
      <c r="O61" s="38"/>
      <c r="P61" s="38"/>
      <c r="Q61" s="38"/>
      <c r="R61" s="38">
        <v>4</v>
      </c>
    </row>
    <row r="62" spans="1:18" ht="12.75" customHeight="1" x14ac:dyDescent="0.2">
      <c r="A62" s="35">
        <v>61</v>
      </c>
      <c r="B62" s="36">
        <v>125</v>
      </c>
      <c r="C62" s="44" t="s">
        <v>101</v>
      </c>
      <c r="D62" s="202">
        <v>219</v>
      </c>
      <c r="E62" s="202" t="s">
        <v>391</v>
      </c>
      <c r="F62" s="111">
        <v>6190</v>
      </c>
      <c r="G62" s="110">
        <v>544246</v>
      </c>
      <c r="H62" s="110">
        <v>132678</v>
      </c>
      <c r="I62" s="67">
        <v>1</v>
      </c>
      <c r="J62" s="38" t="s">
        <v>7</v>
      </c>
      <c r="K62" s="38">
        <v>1</v>
      </c>
      <c r="L62" s="38"/>
      <c r="M62" s="38">
        <v>1</v>
      </c>
      <c r="N62" s="38"/>
      <c r="O62" s="38"/>
      <c r="P62" s="38"/>
      <c r="Q62" s="38"/>
      <c r="R62" s="38">
        <v>4</v>
      </c>
    </row>
    <row r="63" spans="1:18" ht="12.75" customHeight="1" x14ac:dyDescent="0.2">
      <c r="A63" s="35">
        <v>62</v>
      </c>
      <c r="B63" s="36">
        <v>126</v>
      </c>
      <c r="C63" s="40" t="s">
        <v>872</v>
      </c>
      <c r="D63" s="202">
        <v>219</v>
      </c>
      <c r="E63" s="202" t="s">
        <v>553</v>
      </c>
      <c r="F63" s="111">
        <v>8870</v>
      </c>
      <c r="G63" s="110">
        <v>544123</v>
      </c>
      <c r="H63" s="110">
        <v>123160</v>
      </c>
      <c r="I63" s="67">
        <v>1</v>
      </c>
      <c r="J63" s="38" t="s">
        <v>7</v>
      </c>
      <c r="K63" s="38">
        <v>1</v>
      </c>
      <c r="L63" s="38"/>
      <c r="M63" s="38">
        <v>1</v>
      </c>
      <c r="N63" s="38"/>
      <c r="O63" s="38"/>
      <c r="P63" s="38"/>
      <c r="Q63" s="38"/>
      <c r="R63" s="38">
        <v>4</v>
      </c>
    </row>
    <row r="64" spans="1:18" ht="12.75" customHeight="1" x14ac:dyDescent="0.2">
      <c r="A64" s="35">
        <v>63</v>
      </c>
      <c r="B64" s="79">
        <v>127</v>
      </c>
      <c r="C64" s="44" t="s">
        <v>100</v>
      </c>
      <c r="D64" s="202">
        <v>223</v>
      </c>
      <c r="E64" s="202" t="s">
        <v>392</v>
      </c>
      <c r="F64" s="111">
        <v>138</v>
      </c>
      <c r="G64" s="110">
        <v>502700</v>
      </c>
      <c r="H64" s="110">
        <v>110402</v>
      </c>
      <c r="I64" s="67">
        <v>1</v>
      </c>
      <c r="J64" s="38" t="s">
        <v>7</v>
      </c>
      <c r="K64" s="38">
        <v>1</v>
      </c>
      <c r="L64" s="38">
        <v>1</v>
      </c>
      <c r="M64" s="38"/>
      <c r="N64" s="38"/>
      <c r="O64" s="38"/>
      <c r="P64" s="38"/>
      <c r="Q64" s="38"/>
      <c r="R64" s="38">
        <v>4</v>
      </c>
    </row>
    <row r="65" spans="1:18" ht="12.75" customHeight="1" x14ac:dyDescent="0.2">
      <c r="A65" s="35">
        <v>64</v>
      </c>
      <c r="B65" s="36">
        <v>128</v>
      </c>
      <c r="C65" s="40" t="s">
        <v>873</v>
      </c>
      <c r="D65" s="202">
        <v>219</v>
      </c>
      <c r="E65" s="202" t="s">
        <v>554</v>
      </c>
      <c r="F65" s="111">
        <v>9860</v>
      </c>
      <c r="G65" s="110">
        <v>546968</v>
      </c>
      <c r="H65" s="110">
        <v>113325</v>
      </c>
      <c r="I65" s="67">
        <v>1</v>
      </c>
      <c r="J65" s="38" t="s">
        <v>7</v>
      </c>
      <c r="K65" s="38">
        <v>1</v>
      </c>
      <c r="L65" s="38"/>
      <c r="M65" s="38">
        <v>1</v>
      </c>
      <c r="N65" s="38"/>
      <c r="O65" s="38"/>
      <c r="P65" s="38"/>
      <c r="Q65" s="38"/>
      <c r="R65" s="38">
        <v>4</v>
      </c>
    </row>
    <row r="66" spans="1:18" ht="12.75" customHeight="1" x14ac:dyDescent="0.2">
      <c r="A66" s="35">
        <v>65</v>
      </c>
      <c r="B66" s="36">
        <v>129</v>
      </c>
      <c r="C66" s="40" t="s">
        <v>1062</v>
      </c>
      <c r="D66" s="202">
        <v>219</v>
      </c>
      <c r="E66" s="202" t="s">
        <v>427</v>
      </c>
      <c r="F66" s="111">
        <v>13430</v>
      </c>
      <c r="G66" s="110">
        <v>548831</v>
      </c>
      <c r="H66" s="110">
        <v>86534</v>
      </c>
      <c r="I66" s="38">
        <v>1</v>
      </c>
      <c r="J66" s="38" t="s">
        <v>7</v>
      </c>
      <c r="K66" s="38">
        <v>1</v>
      </c>
      <c r="L66" s="38">
        <v>1</v>
      </c>
      <c r="M66" s="38"/>
      <c r="N66" s="38"/>
      <c r="O66" s="38"/>
      <c r="P66" s="38"/>
      <c r="Q66" s="38"/>
      <c r="R66" s="38">
        <v>4</v>
      </c>
    </row>
    <row r="67" spans="1:18" ht="12.75" customHeight="1" x14ac:dyDescent="0.2">
      <c r="A67" s="35">
        <v>66</v>
      </c>
      <c r="B67" s="79">
        <v>132</v>
      </c>
      <c r="C67" s="44" t="s">
        <v>99</v>
      </c>
      <c r="D67" s="202">
        <v>4</v>
      </c>
      <c r="E67" s="202" t="s">
        <v>394</v>
      </c>
      <c r="F67" s="111">
        <v>2640</v>
      </c>
      <c r="G67" s="110">
        <v>511057</v>
      </c>
      <c r="H67" s="110">
        <v>134270</v>
      </c>
      <c r="I67" s="67">
        <v>1</v>
      </c>
      <c r="J67" s="38" t="s">
        <v>7</v>
      </c>
      <c r="K67" s="38">
        <v>1</v>
      </c>
      <c r="L67" s="38">
        <v>1</v>
      </c>
      <c r="M67" s="38"/>
      <c r="N67" s="38"/>
      <c r="O67" s="38"/>
      <c r="P67" s="38"/>
      <c r="Q67" s="38"/>
      <c r="R67" s="38">
        <v>4</v>
      </c>
    </row>
    <row r="68" spans="1:18" ht="12.75" customHeight="1" x14ac:dyDescent="0.2">
      <c r="A68" s="35">
        <v>67</v>
      </c>
      <c r="B68" s="79">
        <v>134</v>
      </c>
      <c r="C68" s="44" t="s">
        <v>98</v>
      </c>
      <c r="D68" s="202">
        <v>107</v>
      </c>
      <c r="E68" s="202" t="s">
        <v>395</v>
      </c>
      <c r="F68" s="111">
        <v>10160</v>
      </c>
      <c r="G68" s="110">
        <v>530076</v>
      </c>
      <c r="H68" s="110">
        <v>119407</v>
      </c>
      <c r="I68" s="67">
        <v>1</v>
      </c>
      <c r="J68" s="38" t="s">
        <v>7</v>
      </c>
      <c r="K68" s="38">
        <v>1</v>
      </c>
      <c r="L68" s="38">
        <v>1</v>
      </c>
      <c r="M68" s="38"/>
      <c r="N68" s="38"/>
      <c r="O68" s="38"/>
      <c r="P68" s="38"/>
      <c r="Q68" s="38"/>
      <c r="R68" s="38">
        <v>4</v>
      </c>
    </row>
    <row r="69" spans="1:18" ht="12.75" customHeight="1" x14ac:dyDescent="0.2">
      <c r="A69" s="35">
        <v>68</v>
      </c>
      <c r="B69" s="80">
        <v>135</v>
      </c>
      <c r="C69" s="40" t="s">
        <v>1148</v>
      </c>
      <c r="D69" s="202">
        <v>687</v>
      </c>
      <c r="E69" s="202" t="s">
        <v>707</v>
      </c>
      <c r="F69" s="111">
        <v>4100</v>
      </c>
      <c r="G69" s="110">
        <v>533263</v>
      </c>
      <c r="H69" s="110">
        <v>123458</v>
      </c>
      <c r="I69" s="41">
        <v>1</v>
      </c>
      <c r="J69" s="38" t="s">
        <v>7</v>
      </c>
      <c r="K69" s="41">
        <v>1</v>
      </c>
      <c r="L69" s="41"/>
      <c r="M69" s="41">
        <v>1</v>
      </c>
      <c r="N69" s="41"/>
      <c r="O69" s="41"/>
      <c r="P69" s="41"/>
      <c r="Q69" s="41"/>
      <c r="R69" s="41">
        <v>4</v>
      </c>
    </row>
    <row r="70" spans="1:18" ht="12.75" customHeight="1" x14ac:dyDescent="0.2">
      <c r="A70" s="35">
        <v>69</v>
      </c>
      <c r="B70" s="36">
        <v>137</v>
      </c>
      <c r="C70" s="34" t="s">
        <v>795</v>
      </c>
      <c r="D70" s="202">
        <v>232</v>
      </c>
      <c r="E70" s="202" t="s">
        <v>555</v>
      </c>
      <c r="F70" s="111">
        <v>11050</v>
      </c>
      <c r="G70" s="110">
        <v>589317</v>
      </c>
      <c r="H70" s="110">
        <v>178676</v>
      </c>
      <c r="I70" s="67">
        <v>1</v>
      </c>
      <c r="J70" s="38" t="s">
        <v>7</v>
      </c>
      <c r="K70" s="38">
        <v>1</v>
      </c>
      <c r="L70" s="38"/>
      <c r="M70" s="38">
        <v>1</v>
      </c>
      <c r="N70" s="38"/>
      <c r="O70" s="38"/>
      <c r="P70" s="38"/>
      <c r="Q70" s="38"/>
      <c r="R70" s="38">
        <v>4</v>
      </c>
    </row>
    <row r="71" spans="1:18" ht="12.75" customHeight="1" x14ac:dyDescent="0.2">
      <c r="A71" s="35">
        <v>70</v>
      </c>
      <c r="B71" s="79">
        <v>138</v>
      </c>
      <c r="C71" s="44" t="s">
        <v>97</v>
      </c>
      <c r="D71" s="202">
        <v>225</v>
      </c>
      <c r="E71" s="202" t="s">
        <v>364</v>
      </c>
      <c r="F71" s="111">
        <v>3469</v>
      </c>
      <c r="G71" s="110">
        <v>501655</v>
      </c>
      <c r="H71" s="110">
        <v>130593</v>
      </c>
      <c r="I71" s="67">
        <v>1</v>
      </c>
      <c r="J71" s="38" t="s">
        <v>7</v>
      </c>
      <c r="K71" s="38">
        <v>1</v>
      </c>
      <c r="L71" s="38"/>
      <c r="M71" s="38">
        <v>1</v>
      </c>
      <c r="N71" s="38"/>
      <c r="O71" s="38"/>
      <c r="P71" s="38"/>
      <c r="Q71" s="38"/>
      <c r="R71" s="38">
        <v>4</v>
      </c>
    </row>
    <row r="72" spans="1:18" ht="12.75" customHeight="1" x14ac:dyDescent="0.2">
      <c r="A72" s="35">
        <v>71</v>
      </c>
      <c r="B72" s="79">
        <v>139</v>
      </c>
      <c r="C72" s="44" t="s">
        <v>96</v>
      </c>
      <c r="D72" s="202">
        <v>225</v>
      </c>
      <c r="E72" s="202" t="s">
        <v>396</v>
      </c>
      <c r="F72" s="111">
        <v>9160</v>
      </c>
      <c r="G72" s="110">
        <v>496436</v>
      </c>
      <c r="H72" s="110">
        <v>131725</v>
      </c>
      <c r="I72" s="67">
        <v>1</v>
      </c>
      <c r="J72" s="38" t="s">
        <v>7</v>
      </c>
      <c r="K72" s="38">
        <v>1</v>
      </c>
      <c r="L72" s="38"/>
      <c r="M72" s="38">
        <v>1</v>
      </c>
      <c r="N72" s="38"/>
      <c r="O72" s="38"/>
      <c r="P72" s="38"/>
      <c r="Q72" s="38"/>
      <c r="R72" s="38">
        <v>4</v>
      </c>
    </row>
    <row r="73" spans="1:18" ht="12.75" customHeight="1" x14ac:dyDescent="0.2">
      <c r="A73" s="35">
        <v>72</v>
      </c>
      <c r="B73" s="80">
        <v>140</v>
      </c>
      <c r="C73" s="40" t="s">
        <v>1149</v>
      </c>
      <c r="D73" s="202">
        <v>726</v>
      </c>
      <c r="E73" s="202" t="s">
        <v>708</v>
      </c>
      <c r="F73" s="111">
        <v>8275</v>
      </c>
      <c r="G73" s="110">
        <v>593267</v>
      </c>
      <c r="H73" s="110">
        <v>147094</v>
      </c>
      <c r="I73" s="41">
        <v>1</v>
      </c>
      <c r="J73" s="38" t="s">
        <v>7</v>
      </c>
      <c r="K73" s="41">
        <v>1</v>
      </c>
      <c r="L73" s="41"/>
      <c r="M73" s="41">
        <v>1</v>
      </c>
      <c r="N73" s="41"/>
      <c r="O73" s="41"/>
      <c r="P73" s="41"/>
      <c r="Q73" s="41"/>
      <c r="R73" s="41">
        <v>4</v>
      </c>
    </row>
    <row r="74" spans="1:18" ht="12.75" customHeight="1" x14ac:dyDescent="0.2">
      <c r="A74" s="35">
        <v>73</v>
      </c>
      <c r="B74" s="36">
        <v>142</v>
      </c>
      <c r="C74" s="40" t="s">
        <v>874</v>
      </c>
      <c r="D74" s="202">
        <v>441</v>
      </c>
      <c r="E74" s="202" t="s">
        <v>556</v>
      </c>
      <c r="F74" s="111">
        <v>10300</v>
      </c>
      <c r="G74" s="110">
        <v>580218</v>
      </c>
      <c r="H74" s="110">
        <v>171532</v>
      </c>
      <c r="I74" s="67">
        <v>1</v>
      </c>
      <c r="J74" s="38" t="s">
        <v>7</v>
      </c>
      <c r="K74" s="38">
        <v>1</v>
      </c>
      <c r="L74" s="38">
        <v>1</v>
      </c>
      <c r="M74" s="38"/>
      <c r="N74" s="38"/>
      <c r="O74" s="38"/>
      <c r="P74" s="38"/>
      <c r="Q74" s="38"/>
      <c r="R74" s="38">
        <v>4</v>
      </c>
    </row>
    <row r="75" spans="1:18" ht="12.75" customHeight="1" x14ac:dyDescent="0.2">
      <c r="A75" s="35">
        <v>74</v>
      </c>
      <c r="B75" s="79">
        <v>143</v>
      </c>
      <c r="C75" s="44" t="s">
        <v>95</v>
      </c>
      <c r="D75" s="202">
        <v>109</v>
      </c>
      <c r="E75" s="202" t="s">
        <v>397</v>
      </c>
      <c r="F75" s="111">
        <v>3550</v>
      </c>
      <c r="G75" s="110">
        <v>610613</v>
      </c>
      <c r="H75" s="110">
        <v>154772</v>
      </c>
      <c r="I75" s="67">
        <v>1</v>
      </c>
      <c r="J75" s="38" t="s">
        <v>7</v>
      </c>
      <c r="K75" s="38">
        <v>1</v>
      </c>
      <c r="L75" s="38"/>
      <c r="M75" s="38"/>
      <c r="N75" s="38">
        <v>1</v>
      </c>
      <c r="O75" s="38"/>
      <c r="P75" s="38"/>
      <c r="Q75" s="38"/>
      <c r="R75" s="38">
        <v>4</v>
      </c>
    </row>
    <row r="76" spans="1:18" ht="12.75" customHeight="1" x14ac:dyDescent="0.2">
      <c r="A76" s="35">
        <v>75</v>
      </c>
      <c r="B76" s="79">
        <v>144</v>
      </c>
      <c r="C76" s="35" t="s">
        <v>838</v>
      </c>
      <c r="D76" s="202">
        <v>433</v>
      </c>
      <c r="E76" s="202" t="s">
        <v>768</v>
      </c>
      <c r="F76" s="111">
        <v>2070</v>
      </c>
      <c r="G76" s="110">
        <v>560075</v>
      </c>
      <c r="H76" s="110">
        <v>174419</v>
      </c>
      <c r="I76" s="67">
        <v>1</v>
      </c>
      <c r="J76" s="38" t="s">
        <v>7</v>
      </c>
      <c r="K76" s="38">
        <v>1</v>
      </c>
      <c r="L76" s="38"/>
      <c r="M76" s="38">
        <v>1</v>
      </c>
      <c r="N76" s="38"/>
      <c r="O76" s="38"/>
      <c r="P76" s="38"/>
      <c r="Q76" s="38"/>
      <c r="R76" s="38">
        <v>4</v>
      </c>
    </row>
    <row r="77" spans="1:18" ht="12.75" customHeight="1" x14ac:dyDescent="0.2">
      <c r="A77" s="35">
        <v>76</v>
      </c>
      <c r="B77" s="79">
        <v>146</v>
      </c>
      <c r="C77" s="44" t="s">
        <v>94</v>
      </c>
      <c r="D77" s="202">
        <v>443</v>
      </c>
      <c r="E77" s="202" t="s">
        <v>398</v>
      </c>
      <c r="F77" s="111">
        <v>110</v>
      </c>
      <c r="G77" s="110">
        <v>592508</v>
      </c>
      <c r="H77" s="110">
        <v>166540</v>
      </c>
      <c r="I77" s="67">
        <v>1</v>
      </c>
      <c r="J77" s="38" t="s">
        <v>7</v>
      </c>
      <c r="K77" s="38">
        <v>1</v>
      </c>
      <c r="L77" s="38"/>
      <c r="M77" s="38">
        <v>1</v>
      </c>
      <c r="N77" s="38"/>
      <c r="O77" s="38"/>
      <c r="P77" s="38"/>
      <c r="Q77" s="38"/>
      <c r="R77" s="38">
        <v>4</v>
      </c>
    </row>
    <row r="78" spans="1:18" ht="12.75" customHeight="1" x14ac:dyDescent="0.2">
      <c r="A78" s="35">
        <v>77</v>
      </c>
      <c r="B78" s="213">
        <v>147</v>
      </c>
      <c r="C78" s="214" t="s">
        <v>1269</v>
      </c>
      <c r="D78" s="218">
        <v>448</v>
      </c>
      <c r="E78" s="218" t="s">
        <v>1270</v>
      </c>
      <c r="F78" s="215">
        <v>5650</v>
      </c>
      <c r="G78" s="216">
        <v>512112</v>
      </c>
      <c r="H78" s="216">
        <v>78320</v>
      </c>
      <c r="I78" s="67">
        <v>1</v>
      </c>
      <c r="J78" s="38" t="s">
        <v>7</v>
      </c>
      <c r="K78" s="38">
        <v>1</v>
      </c>
      <c r="L78" s="38"/>
      <c r="M78" s="38">
        <v>1</v>
      </c>
      <c r="N78" s="38"/>
      <c r="O78" s="38"/>
      <c r="P78" s="38"/>
      <c r="Q78" s="38"/>
      <c r="R78" s="38">
        <v>4</v>
      </c>
    </row>
    <row r="79" spans="1:18" ht="12.75" customHeight="1" x14ac:dyDescent="0.2">
      <c r="A79" s="35">
        <v>78</v>
      </c>
      <c r="B79" s="79">
        <v>150</v>
      </c>
      <c r="C79" s="53" t="s">
        <v>93</v>
      </c>
      <c r="D79" s="202">
        <v>11</v>
      </c>
      <c r="E79" s="202" t="s">
        <v>399</v>
      </c>
      <c r="F79" s="111">
        <v>11545</v>
      </c>
      <c r="G79" s="110">
        <v>396344</v>
      </c>
      <c r="H79" s="110">
        <v>38036</v>
      </c>
      <c r="I79" s="67">
        <v>1</v>
      </c>
      <c r="J79" s="38" t="s">
        <v>7</v>
      </c>
      <c r="K79" s="38">
        <v>1</v>
      </c>
      <c r="L79" s="38"/>
      <c r="M79" s="38">
        <v>1</v>
      </c>
      <c r="N79" s="38"/>
      <c r="O79" s="38"/>
      <c r="P79" s="38"/>
      <c r="Q79" s="38"/>
      <c r="R79" s="38">
        <v>4</v>
      </c>
    </row>
    <row r="80" spans="1:18" ht="12.75" customHeight="1" x14ac:dyDescent="0.2">
      <c r="A80" s="35">
        <v>79</v>
      </c>
      <c r="B80" s="36">
        <v>153</v>
      </c>
      <c r="C80" s="40" t="s">
        <v>875</v>
      </c>
      <c r="D80" s="202">
        <v>409</v>
      </c>
      <c r="E80" s="202" t="s">
        <v>557</v>
      </c>
      <c r="F80" s="111">
        <v>6820</v>
      </c>
      <c r="G80" s="110">
        <v>441157</v>
      </c>
      <c r="H80" s="110">
        <v>89155</v>
      </c>
      <c r="I80" s="67">
        <v>1</v>
      </c>
      <c r="J80" s="38" t="s">
        <v>7</v>
      </c>
      <c r="K80" s="38">
        <v>1</v>
      </c>
      <c r="L80" s="38">
        <v>1</v>
      </c>
      <c r="M80" s="38"/>
      <c r="N80" s="38"/>
      <c r="O80" s="38"/>
      <c r="P80" s="38"/>
      <c r="Q80" s="38"/>
      <c r="R80" s="38">
        <v>4</v>
      </c>
    </row>
    <row r="81" spans="1:18" ht="12.75" customHeight="1" x14ac:dyDescent="0.2">
      <c r="A81" s="35">
        <v>80</v>
      </c>
      <c r="B81" s="79">
        <v>154</v>
      </c>
      <c r="C81" s="40" t="s">
        <v>846</v>
      </c>
      <c r="D81" s="202">
        <v>218</v>
      </c>
      <c r="E81" s="202" t="s">
        <v>558</v>
      </c>
      <c r="F81" s="111">
        <v>780</v>
      </c>
      <c r="G81" s="110">
        <v>519443</v>
      </c>
      <c r="H81" s="110">
        <v>35194</v>
      </c>
      <c r="I81" s="67">
        <v>1</v>
      </c>
      <c r="J81" s="38" t="s">
        <v>7</v>
      </c>
      <c r="K81" s="38">
        <v>1</v>
      </c>
      <c r="L81" s="38"/>
      <c r="M81" s="38">
        <v>1</v>
      </c>
      <c r="N81" s="38"/>
      <c r="O81" s="38"/>
      <c r="P81" s="38"/>
      <c r="Q81" s="38"/>
      <c r="R81" s="38">
        <v>4</v>
      </c>
    </row>
    <row r="82" spans="1:18" ht="12.75" customHeight="1" x14ac:dyDescent="0.2">
      <c r="A82" s="35">
        <v>81</v>
      </c>
      <c r="B82" s="36">
        <v>156</v>
      </c>
      <c r="C82" s="55" t="s">
        <v>796</v>
      </c>
      <c r="D82" s="203">
        <v>230</v>
      </c>
      <c r="E82" s="203">
        <v>1507</v>
      </c>
      <c r="F82" s="120">
        <v>3020</v>
      </c>
      <c r="G82" s="121">
        <v>588818</v>
      </c>
      <c r="H82" s="121">
        <v>141012</v>
      </c>
      <c r="I82" s="38">
        <v>1</v>
      </c>
      <c r="J82" s="38" t="s">
        <v>7</v>
      </c>
      <c r="K82" s="38">
        <v>1</v>
      </c>
      <c r="L82" s="38"/>
      <c r="M82" s="38">
        <v>1</v>
      </c>
      <c r="N82" s="38"/>
      <c r="O82" s="38"/>
      <c r="P82" s="38"/>
      <c r="Q82" s="38"/>
      <c r="R82" s="38">
        <v>4</v>
      </c>
    </row>
    <row r="83" spans="1:18" ht="12.75" customHeight="1" x14ac:dyDescent="0.2">
      <c r="A83" s="35">
        <v>82</v>
      </c>
      <c r="B83" s="79">
        <v>160</v>
      </c>
      <c r="C83" s="54" t="s">
        <v>92</v>
      </c>
      <c r="D83" s="202">
        <v>112</v>
      </c>
      <c r="E83" s="202" t="s">
        <v>400</v>
      </c>
      <c r="F83" s="111">
        <v>1796</v>
      </c>
      <c r="G83" s="110">
        <v>498710</v>
      </c>
      <c r="H83" s="110">
        <v>156668</v>
      </c>
      <c r="I83" s="67">
        <v>1</v>
      </c>
      <c r="J83" s="38" t="s">
        <v>7</v>
      </c>
      <c r="K83" s="38">
        <v>1</v>
      </c>
      <c r="L83" s="38"/>
      <c r="M83" s="38">
        <v>1</v>
      </c>
      <c r="N83" s="38"/>
      <c r="O83" s="38"/>
      <c r="P83" s="38"/>
      <c r="Q83" s="38"/>
      <c r="R83" s="38">
        <v>4</v>
      </c>
    </row>
    <row r="84" spans="1:18" ht="12.75" customHeight="1" x14ac:dyDescent="0.2">
      <c r="A84" s="35">
        <v>83</v>
      </c>
      <c r="B84" s="36">
        <v>161</v>
      </c>
      <c r="C84" s="55" t="s">
        <v>798</v>
      </c>
      <c r="D84" s="202">
        <v>728</v>
      </c>
      <c r="E84" s="202" t="s">
        <v>797</v>
      </c>
      <c r="F84" s="111">
        <v>4450</v>
      </c>
      <c r="G84" s="110">
        <v>464001</v>
      </c>
      <c r="H84" s="110">
        <v>90600</v>
      </c>
      <c r="I84" s="67">
        <v>1</v>
      </c>
      <c r="J84" s="38" t="s">
        <v>7</v>
      </c>
      <c r="K84" s="38">
        <v>1</v>
      </c>
      <c r="L84" s="38">
        <v>1</v>
      </c>
      <c r="M84" s="38"/>
      <c r="N84" s="38"/>
      <c r="O84" s="38"/>
      <c r="P84" s="38"/>
      <c r="Q84" s="38"/>
      <c r="R84" s="38">
        <v>4</v>
      </c>
    </row>
    <row r="85" spans="1:18" ht="12.75" customHeight="1" x14ac:dyDescent="0.2">
      <c r="A85" s="35">
        <v>84</v>
      </c>
      <c r="B85" s="80">
        <v>164</v>
      </c>
      <c r="C85" s="42" t="s">
        <v>1150</v>
      </c>
      <c r="D85" s="202">
        <v>664</v>
      </c>
      <c r="E85" s="202" t="s">
        <v>709</v>
      </c>
      <c r="F85" s="111">
        <v>12090</v>
      </c>
      <c r="G85" s="110">
        <v>509786</v>
      </c>
      <c r="H85" s="110">
        <v>65542</v>
      </c>
      <c r="I85" s="41">
        <v>1</v>
      </c>
      <c r="J85" s="38" t="s">
        <v>7</v>
      </c>
      <c r="K85" s="41">
        <v>1</v>
      </c>
      <c r="L85" s="41"/>
      <c r="M85" s="41"/>
      <c r="N85" s="41">
        <v>1</v>
      </c>
      <c r="O85" s="41"/>
      <c r="P85" s="41"/>
      <c r="Q85" s="41"/>
      <c r="R85" s="41">
        <v>4</v>
      </c>
    </row>
    <row r="86" spans="1:18" ht="12.75" customHeight="1" x14ac:dyDescent="0.2">
      <c r="A86" s="35">
        <v>85</v>
      </c>
      <c r="B86" s="79">
        <v>165</v>
      </c>
      <c r="C86" s="53" t="s">
        <v>91</v>
      </c>
      <c r="D86" s="202">
        <v>409</v>
      </c>
      <c r="E86" s="202" t="s">
        <v>401</v>
      </c>
      <c r="F86" s="111">
        <v>2380</v>
      </c>
      <c r="G86" s="110">
        <v>456471</v>
      </c>
      <c r="H86" s="110">
        <v>98932</v>
      </c>
      <c r="I86" s="67">
        <v>1</v>
      </c>
      <c r="J86" s="38" t="s">
        <v>7</v>
      </c>
      <c r="K86" s="38">
        <v>1</v>
      </c>
      <c r="L86" s="38"/>
      <c r="M86" s="38">
        <v>1</v>
      </c>
      <c r="N86" s="38"/>
      <c r="O86" s="38"/>
      <c r="P86" s="38"/>
      <c r="Q86" s="38"/>
      <c r="R86" s="38">
        <v>4</v>
      </c>
    </row>
    <row r="87" spans="1:18" ht="12.75" customHeight="1" x14ac:dyDescent="0.2">
      <c r="A87" s="35">
        <v>86</v>
      </c>
      <c r="B87" s="79">
        <v>166</v>
      </c>
      <c r="C87" s="44" t="s">
        <v>90</v>
      </c>
      <c r="D87" s="202">
        <v>425</v>
      </c>
      <c r="E87" s="202" t="s">
        <v>402</v>
      </c>
      <c r="F87" s="111">
        <v>885</v>
      </c>
      <c r="G87" s="110">
        <v>506255</v>
      </c>
      <c r="H87" s="110">
        <v>136473</v>
      </c>
      <c r="I87" s="67">
        <v>1</v>
      </c>
      <c r="J87" s="38" t="s">
        <v>7</v>
      </c>
      <c r="K87" s="38">
        <v>1</v>
      </c>
      <c r="L87" s="38"/>
      <c r="M87" s="38">
        <v>1</v>
      </c>
      <c r="N87" s="38"/>
      <c r="O87" s="38"/>
      <c r="P87" s="38"/>
      <c r="Q87" s="38"/>
      <c r="R87" s="38">
        <v>4</v>
      </c>
    </row>
    <row r="88" spans="1:18" ht="12.75" customHeight="1" x14ac:dyDescent="0.2">
      <c r="A88" s="35">
        <v>87</v>
      </c>
      <c r="B88" s="79">
        <v>167</v>
      </c>
      <c r="C88" s="44" t="s">
        <v>89</v>
      </c>
      <c r="D88" s="202">
        <v>425</v>
      </c>
      <c r="E88" s="202" t="s">
        <v>403</v>
      </c>
      <c r="F88" s="111">
        <v>270</v>
      </c>
      <c r="G88" s="110">
        <v>504085</v>
      </c>
      <c r="H88" s="110">
        <v>137171</v>
      </c>
      <c r="I88" s="67">
        <v>1</v>
      </c>
      <c r="J88" s="38" t="s">
        <v>7</v>
      </c>
      <c r="K88" s="38">
        <v>1</v>
      </c>
      <c r="L88" s="38">
        <v>1</v>
      </c>
      <c r="M88" s="38"/>
      <c r="N88" s="38"/>
      <c r="O88" s="38"/>
      <c r="P88" s="38"/>
      <c r="Q88" s="38"/>
      <c r="R88" s="38">
        <v>4</v>
      </c>
    </row>
    <row r="89" spans="1:18" ht="12.75" customHeight="1" x14ac:dyDescent="0.2">
      <c r="A89" s="35">
        <v>88</v>
      </c>
      <c r="B89" s="36">
        <v>168</v>
      </c>
      <c r="C89" s="40" t="s">
        <v>876</v>
      </c>
      <c r="D89" s="202">
        <v>426</v>
      </c>
      <c r="E89" s="202" t="s">
        <v>560</v>
      </c>
      <c r="F89" s="111">
        <v>1250</v>
      </c>
      <c r="G89" s="110">
        <v>504472</v>
      </c>
      <c r="H89" s="110">
        <v>135896</v>
      </c>
      <c r="I89" s="67">
        <v>1</v>
      </c>
      <c r="J89" s="38" t="s">
        <v>7</v>
      </c>
      <c r="K89" s="38">
        <v>1</v>
      </c>
      <c r="L89" s="38"/>
      <c r="M89" s="38">
        <v>1</v>
      </c>
      <c r="N89" s="38"/>
      <c r="O89" s="38"/>
      <c r="P89" s="38"/>
      <c r="Q89" s="38"/>
      <c r="R89" s="38">
        <v>4</v>
      </c>
    </row>
    <row r="90" spans="1:18" ht="12.75" customHeight="1" x14ac:dyDescent="0.2">
      <c r="A90" s="35">
        <v>89</v>
      </c>
      <c r="B90" s="36">
        <v>173</v>
      </c>
      <c r="C90" s="35" t="s">
        <v>1218</v>
      </c>
      <c r="D90" s="202">
        <v>652</v>
      </c>
      <c r="E90" s="202" t="s">
        <v>1230</v>
      </c>
      <c r="F90" s="111">
        <v>12180</v>
      </c>
      <c r="G90" s="110">
        <v>497564</v>
      </c>
      <c r="H90" s="110">
        <v>88459</v>
      </c>
      <c r="I90" s="67">
        <v>1</v>
      </c>
      <c r="J90" s="38" t="s">
        <v>7</v>
      </c>
      <c r="K90" s="38">
        <v>1</v>
      </c>
      <c r="L90" s="38">
        <v>1</v>
      </c>
      <c r="M90" s="38"/>
      <c r="N90" s="38"/>
      <c r="O90" s="38"/>
      <c r="P90" s="38"/>
      <c r="Q90" s="38"/>
      <c r="R90" s="38">
        <v>4</v>
      </c>
    </row>
    <row r="91" spans="1:18" ht="12.75" customHeight="1" x14ac:dyDescent="0.2">
      <c r="A91" s="35">
        <v>90</v>
      </c>
      <c r="B91" s="36">
        <v>176</v>
      </c>
      <c r="C91" s="40" t="s">
        <v>877</v>
      </c>
      <c r="D91" s="202">
        <v>426</v>
      </c>
      <c r="E91" s="202" t="s">
        <v>534</v>
      </c>
      <c r="F91" s="111">
        <v>4602</v>
      </c>
      <c r="G91" s="110">
        <v>502661</v>
      </c>
      <c r="H91" s="110">
        <v>131198</v>
      </c>
      <c r="I91" s="67">
        <v>1</v>
      </c>
      <c r="J91" s="38" t="s">
        <v>7</v>
      </c>
      <c r="K91" s="38">
        <v>1</v>
      </c>
      <c r="L91" s="38"/>
      <c r="M91" s="38">
        <v>1</v>
      </c>
      <c r="N91" s="38"/>
      <c r="O91" s="38"/>
      <c r="P91" s="38"/>
      <c r="Q91" s="38"/>
      <c r="R91" s="38">
        <v>4</v>
      </c>
    </row>
    <row r="92" spans="1:18" ht="12.75" customHeight="1" x14ac:dyDescent="0.2">
      <c r="A92" s="35">
        <v>91</v>
      </c>
      <c r="B92" s="80">
        <v>186</v>
      </c>
      <c r="C92" s="40" t="s">
        <v>1151</v>
      </c>
      <c r="D92" s="202">
        <v>424</v>
      </c>
      <c r="E92" s="202" t="s">
        <v>710</v>
      </c>
      <c r="F92" s="111">
        <v>11750</v>
      </c>
      <c r="G92" s="110">
        <v>528213</v>
      </c>
      <c r="H92" s="110">
        <v>102626</v>
      </c>
      <c r="I92" s="41">
        <v>1</v>
      </c>
      <c r="J92" s="38" t="s">
        <v>7</v>
      </c>
      <c r="K92" s="41">
        <v>1</v>
      </c>
      <c r="L92" s="41"/>
      <c r="M92" s="41"/>
      <c r="N92" s="41">
        <v>1</v>
      </c>
      <c r="O92" s="41"/>
      <c r="P92" s="41"/>
      <c r="Q92" s="41"/>
      <c r="R92" s="41">
        <v>4</v>
      </c>
    </row>
    <row r="93" spans="1:18" ht="12.75" customHeight="1" x14ac:dyDescent="0.2">
      <c r="A93" s="35">
        <v>92</v>
      </c>
      <c r="B93" s="79">
        <v>188</v>
      </c>
      <c r="C93" s="44" t="s">
        <v>88</v>
      </c>
      <c r="D93" s="202">
        <v>107</v>
      </c>
      <c r="E93" s="202" t="s">
        <v>404</v>
      </c>
      <c r="F93" s="111">
        <v>14068</v>
      </c>
      <c r="G93" s="110">
        <v>543312</v>
      </c>
      <c r="H93" s="110">
        <v>121194</v>
      </c>
      <c r="I93" s="67">
        <v>1</v>
      </c>
      <c r="J93" s="38" t="s">
        <v>7</v>
      </c>
      <c r="K93" s="38">
        <v>1</v>
      </c>
      <c r="L93" s="38"/>
      <c r="M93" s="38"/>
      <c r="N93" s="38">
        <v>1</v>
      </c>
      <c r="O93" s="38"/>
      <c r="P93" s="38"/>
      <c r="Q93" s="38"/>
      <c r="R93" s="38">
        <v>4</v>
      </c>
    </row>
    <row r="94" spans="1:18" ht="12.75" customHeight="1" x14ac:dyDescent="0.2">
      <c r="A94" s="35">
        <v>93</v>
      </c>
      <c r="B94" s="36">
        <v>189</v>
      </c>
      <c r="C94" s="40" t="s">
        <v>878</v>
      </c>
      <c r="D94" s="202">
        <v>403</v>
      </c>
      <c r="E94" s="202" t="s">
        <v>561</v>
      </c>
      <c r="F94" s="111">
        <v>7725</v>
      </c>
      <c r="G94" s="110">
        <v>434169</v>
      </c>
      <c r="H94" s="110">
        <v>119849</v>
      </c>
      <c r="I94" s="67">
        <v>1</v>
      </c>
      <c r="J94" s="38" t="s">
        <v>7</v>
      </c>
      <c r="K94" s="38">
        <v>1</v>
      </c>
      <c r="L94" s="38"/>
      <c r="M94" s="38">
        <v>1</v>
      </c>
      <c r="N94" s="38"/>
      <c r="O94" s="38"/>
      <c r="P94" s="38"/>
      <c r="Q94" s="38"/>
      <c r="R94" s="38">
        <v>4</v>
      </c>
    </row>
    <row r="95" spans="1:18" ht="12.75" customHeight="1" x14ac:dyDescent="0.2">
      <c r="A95" s="35">
        <v>94</v>
      </c>
      <c r="B95" s="36">
        <v>190</v>
      </c>
      <c r="C95" s="40" t="s">
        <v>849</v>
      </c>
      <c r="D95" s="202">
        <v>209</v>
      </c>
      <c r="E95" s="202" t="s">
        <v>550</v>
      </c>
      <c r="F95" s="111">
        <v>980</v>
      </c>
      <c r="G95" s="110">
        <v>430969</v>
      </c>
      <c r="H95" s="110">
        <v>136369</v>
      </c>
      <c r="I95" s="67">
        <v>1</v>
      </c>
      <c r="J95" s="38" t="s">
        <v>7</v>
      </c>
      <c r="K95" s="38">
        <v>1</v>
      </c>
      <c r="L95" s="38"/>
      <c r="M95" s="38">
        <v>1</v>
      </c>
      <c r="N95" s="38"/>
      <c r="O95" s="38"/>
      <c r="P95" s="38"/>
      <c r="Q95" s="38"/>
      <c r="R95" s="38">
        <v>4</v>
      </c>
    </row>
    <row r="96" spans="1:18" ht="12.75" customHeight="1" x14ac:dyDescent="0.2">
      <c r="A96" s="35">
        <v>95</v>
      </c>
      <c r="B96" s="36">
        <v>192</v>
      </c>
      <c r="C96" s="40" t="s">
        <v>879</v>
      </c>
      <c r="D96" s="202">
        <v>629</v>
      </c>
      <c r="E96" s="202" t="s">
        <v>711</v>
      </c>
      <c r="F96" s="111">
        <v>350</v>
      </c>
      <c r="G96" s="110">
        <v>389730</v>
      </c>
      <c r="H96" s="110">
        <v>42925</v>
      </c>
      <c r="I96" s="67">
        <v>1</v>
      </c>
      <c r="J96" s="38" t="s">
        <v>7</v>
      </c>
      <c r="K96" s="38">
        <v>1</v>
      </c>
      <c r="L96" s="38"/>
      <c r="M96" s="38">
        <v>1</v>
      </c>
      <c r="N96" s="38"/>
      <c r="O96" s="38"/>
      <c r="P96" s="38"/>
      <c r="Q96" s="38"/>
      <c r="R96" s="38">
        <v>4</v>
      </c>
    </row>
    <row r="97" spans="1:18" ht="12.75" customHeight="1" x14ac:dyDescent="0.2">
      <c r="A97" s="35">
        <v>96</v>
      </c>
      <c r="B97" s="79">
        <v>193</v>
      </c>
      <c r="C97" s="44" t="s">
        <v>87</v>
      </c>
      <c r="D97" s="202">
        <v>105</v>
      </c>
      <c r="E97" s="202" t="s">
        <v>405</v>
      </c>
      <c r="F97" s="111">
        <v>132</v>
      </c>
      <c r="G97" s="110">
        <v>513790</v>
      </c>
      <c r="H97" s="110">
        <v>76191</v>
      </c>
      <c r="I97" s="67">
        <v>1</v>
      </c>
      <c r="J97" s="38" t="s">
        <v>7</v>
      </c>
      <c r="K97" s="38">
        <v>1</v>
      </c>
      <c r="L97" s="38">
        <v>1</v>
      </c>
      <c r="M97" s="38"/>
      <c r="N97" s="38"/>
      <c r="O97" s="38"/>
      <c r="P97" s="38"/>
      <c r="Q97" s="38"/>
      <c r="R97" s="38">
        <v>4</v>
      </c>
    </row>
    <row r="98" spans="1:18" ht="12.75" customHeight="1" x14ac:dyDescent="0.2">
      <c r="A98" s="35">
        <v>97</v>
      </c>
      <c r="B98" s="79">
        <v>196</v>
      </c>
      <c r="C98" s="44" t="s">
        <v>86</v>
      </c>
      <c r="D98" s="202">
        <v>2</v>
      </c>
      <c r="E98" s="202" t="s">
        <v>406</v>
      </c>
      <c r="F98" s="111">
        <v>605</v>
      </c>
      <c r="G98" s="110">
        <v>546667</v>
      </c>
      <c r="H98" s="110">
        <v>140076</v>
      </c>
      <c r="I98" s="67">
        <v>1</v>
      </c>
      <c r="J98" s="38" t="s">
        <v>7</v>
      </c>
      <c r="K98" s="38">
        <v>1</v>
      </c>
      <c r="L98" s="38">
        <v>1</v>
      </c>
      <c r="M98" s="38"/>
      <c r="N98" s="38"/>
      <c r="O98" s="38"/>
      <c r="P98" s="38"/>
      <c r="Q98" s="38"/>
      <c r="R98" s="38">
        <v>4</v>
      </c>
    </row>
    <row r="99" spans="1:18" ht="12.75" customHeight="1" x14ac:dyDescent="0.2">
      <c r="A99" s="35">
        <v>98</v>
      </c>
      <c r="B99" s="80">
        <v>198</v>
      </c>
      <c r="C99" s="40" t="s">
        <v>1152</v>
      </c>
      <c r="D99" s="202">
        <v>206</v>
      </c>
      <c r="E99" s="202" t="s">
        <v>713</v>
      </c>
      <c r="F99" s="111">
        <v>22050</v>
      </c>
      <c r="G99" s="110">
        <v>390227</v>
      </c>
      <c r="H99" s="110">
        <v>134699</v>
      </c>
      <c r="I99" s="41">
        <v>1</v>
      </c>
      <c r="J99" s="38" t="s">
        <v>7</v>
      </c>
      <c r="K99" s="41">
        <v>1</v>
      </c>
      <c r="L99" s="41"/>
      <c r="M99" s="41"/>
      <c r="N99" s="41">
        <v>1</v>
      </c>
      <c r="O99" s="41"/>
      <c r="P99" s="41"/>
      <c r="Q99" s="41"/>
      <c r="R99" s="41">
        <v>4</v>
      </c>
    </row>
    <row r="100" spans="1:18" ht="12.75" customHeight="1" x14ac:dyDescent="0.2">
      <c r="A100" s="35">
        <v>99</v>
      </c>
      <c r="B100" s="36">
        <v>201</v>
      </c>
      <c r="C100" s="34" t="s">
        <v>799</v>
      </c>
      <c r="D100" s="202">
        <v>428</v>
      </c>
      <c r="E100" s="202" t="s">
        <v>769</v>
      </c>
      <c r="F100" s="111">
        <v>8930</v>
      </c>
      <c r="G100" s="110">
        <v>476693</v>
      </c>
      <c r="H100" s="110">
        <v>142166</v>
      </c>
      <c r="I100" s="67">
        <v>1</v>
      </c>
      <c r="J100" s="38" t="s">
        <v>7</v>
      </c>
      <c r="K100" s="38">
        <v>1</v>
      </c>
      <c r="L100" s="38"/>
      <c r="M100" s="38">
        <v>1</v>
      </c>
      <c r="N100" s="38"/>
      <c r="O100" s="38"/>
      <c r="P100" s="38"/>
      <c r="Q100" s="38"/>
      <c r="R100" s="38">
        <v>4</v>
      </c>
    </row>
    <row r="101" spans="1:18" ht="12.75" customHeight="1" x14ac:dyDescent="0.2">
      <c r="A101" s="35">
        <v>100</v>
      </c>
      <c r="B101" s="36">
        <v>202</v>
      </c>
      <c r="C101" s="35" t="s">
        <v>880</v>
      </c>
      <c r="D101" s="202">
        <v>428</v>
      </c>
      <c r="E101" s="202" t="s">
        <v>562</v>
      </c>
      <c r="F101" s="111">
        <v>3000</v>
      </c>
      <c r="G101" s="110">
        <v>486681</v>
      </c>
      <c r="H101" s="110">
        <v>134165</v>
      </c>
      <c r="I101" s="67">
        <v>1</v>
      </c>
      <c r="J101" s="38" t="s">
        <v>7</v>
      </c>
      <c r="K101" s="38">
        <v>1</v>
      </c>
      <c r="L101" s="38"/>
      <c r="M101" s="38">
        <v>1</v>
      </c>
      <c r="N101" s="38"/>
      <c r="O101" s="38"/>
      <c r="P101" s="38"/>
      <c r="Q101" s="38"/>
      <c r="R101" s="38">
        <v>4</v>
      </c>
    </row>
    <row r="102" spans="1:18" ht="12.75" customHeight="1" x14ac:dyDescent="0.2">
      <c r="A102" s="35">
        <v>101</v>
      </c>
      <c r="B102" s="36">
        <v>204</v>
      </c>
      <c r="C102" s="35" t="s">
        <v>881</v>
      </c>
      <c r="D102" s="202">
        <v>204</v>
      </c>
      <c r="E102" s="202" t="s">
        <v>564</v>
      </c>
      <c r="F102" s="111">
        <v>5540</v>
      </c>
      <c r="G102" s="110">
        <v>405972</v>
      </c>
      <c r="H102" s="110">
        <v>80559</v>
      </c>
      <c r="I102" s="67">
        <v>1</v>
      </c>
      <c r="J102" s="38" t="s">
        <v>7</v>
      </c>
      <c r="K102" s="38">
        <v>1</v>
      </c>
      <c r="L102" s="38"/>
      <c r="M102" s="38">
        <v>1</v>
      </c>
      <c r="N102" s="38"/>
      <c r="O102" s="38"/>
      <c r="P102" s="38"/>
      <c r="Q102" s="38"/>
      <c r="R102" s="38">
        <v>4</v>
      </c>
    </row>
    <row r="103" spans="1:18" ht="12.75" customHeight="1" x14ac:dyDescent="0.2">
      <c r="A103" s="35">
        <v>102</v>
      </c>
      <c r="B103" s="36">
        <v>205</v>
      </c>
      <c r="C103" s="34" t="s">
        <v>800</v>
      </c>
      <c r="D103" s="202">
        <v>204</v>
      </c>
      <c r="E103" s="202" t="s">
        <v>565</v>
      </c>
      <c r="F103" s="111">
        <v>2530</v>
      </c>
      <c r="G103" s="110">
        <v>411331</v>
      </c>
      <c r="H103" s="110">
        <v>68501</v>
      </c>
      <c r="I103" s="67">
        <v>1</v>
      </c>
      <c r="J103" s="38" t="s">
        <v>7</v>
      </c>
      <c r="K103" s="38">
        <v>1</v>
      </c>
      <c r="L103" s="38"/>
      <c r="M103" s="38">
        <v>1</v>
      </c>
      <c r="N103" s="38"/>
      <c r="O103" s="38"/>
      <c r="P103" s="38"/>
      <c r="Q103" s="38"/>
      <c r="R103" s="38">
        <v>4</v>
      </c>
    </row>
    <row r="104" spans="1:18" ht="12.75" customHeight="1" x14ac:dyDescent="0.2">
      <c r="A104" s="35">
        <v>103</v>
      </c>
      <c r="B104" s="36">
        <v>206</v>
      </c>
      <c r="C104" s="35" t="s">
        <v>882</v>
      </c>
      <c r="D104" s="202">
        <v>446</v>
      </c>
      <c r="E104" s="202" t="s">
        <v>566</v>
      </c>
      <c r="F104" s="111">
        <v>70</v>
      </c>
      <c r="G104" s="110">
        <v>412627</v>
      </c>
      <c r="H104" s="110">
        <v>63984</v>
      </c>
      <c r="I104" s="67">
        <v>1</v>
      </c>
      <c r="J104" s="38" t="s">
        <v>7</v>
      </c>
      <c r="K104" s="38">
        <v>1</v>
      </c>
      <c r="L104" s="38"/>
      <c r="M104" s="38">
        <v>1</v>
      </c>
      <c r="N104" s="38"/>
      <c r="O104" s="38"/>
      <c r="P104" s="38"/>
      <c r="Q104" s="38"/>
      <c r="R104" s="38">
        <v>4</v>
      </c>
    </row>
    <row r="105" spans="1:18" ht="12.75" customHeight="1" x14ac:dyDescent="0.2">
      <c r="A105" s="35">
        <v>104</v>
      </c>
      <c r="B105" s="80">
        <v>208</v>
      </c>
      <c r="C105" s="40" t="s">
        <v>1156</v>
      </c>
      <c r="D105" s="202">
        <v>611</v>
      </c>
      <c r="E105" s="202" t="s">
        <v>714</v>
      </c>
      <c r="F105" s="111">
        <v>3910</v>
      </c>
      <c r="G105" s="110">
        <v>404936</v>
      </c>
      <c r="H105" s="110">
        <v>84461</v>
      </c>
      <c r="I105" s="41">
        <v>1</v>
      </c>
      <c r="J105" s="38" t="s">
        <v>7</v>
      </c>
      <c r="K105" s="41">
        <v>1</v>
      </c>
      <c r="L105" s="41"/>
      <c r="M105" s="41">
        <v>1</v>
      </c>
      <c r="N105" s="41"/>
      <c r="O105" s="41"/>
      <c r="P105" s="41"/>
      <c r="Q105" s="41"/>
      <c r="R105" s="41">
        <v>4</v>
      </c>
    </row>
    <row r="106" spans="1:18" ht="12.75" customHeight="1" x14ac:dyDescent="0.2">
      <c r="A106" s="35">
        <v>105</v>
      </c>
      <c r="B106" s="79">
        <v>209</v>
      </c>
      <c r="C106" s="37" t="s">
        <v>85</v>
      </c>
      <c r="D106" s="202">
        <v>613</v>
      </c>
      <c r="E106" s="202" t="s">
        <v>407</v>
      </c>
      <c r="F106" s="111">
        <v>2730</v>
      </c>
      <c r="G106" s="110">
        <v>396777</v>
      </c>
      <c r="H106" s="110">
        <v>91635</v>
      </c>
      <c r="I106" s="67">
        <v>1</v>
      </c>
      <c r="J106" s="38" t="s">
        <v>7</v>
      </c>
      <c r="K106" s="38">
        <v>1</v>
      </c>
      <c r="L106" s="38"/>
      <c r="M106" s="38">
        <v>1</v>
      </c>
      <c r="N106" s="38"/>
      <c r="O106" s="38"/>
      <c r="P106" s="38"/>
      <c r="Q106" s="38"/>
      <c r="R106" s="38">
        <v>4</v>
      </c>
    </row>
    <row r="107" spans="1:18" ht="12.75" customHeight="1" x14ac:dyDescent="0.2">
      <c r="A107" s="35">
        <v>106</v>
      </c>
      <c r="B107" s="36">
        <v>210</v>
      </c>
      <c r="C107" s="35" t="s">
        <v>883</v>
      </c>
      <c r="D107" s="202">
        <v>405</v>
      </c>
      <c r="E107" s="202" t="s">
        <v>567</v>
      </c>
      <c r="F107" s="111">
        <v>6930</v>
      </c>
      <c r="G107" s="110">
        <v>429622</v>
      </c>
      <c r="H107" s="110">
        <v>56913</v>
      </c>
      <c r="I107" s="67">
        <v>1</v>
      </c>
      <c r="J107" s="38" t="s">
        <v>7</v>
      </c>
      <c r="K107" s="38">
        <v>1</v>
      </c>
      <c r="L107" s="38">
        <v>1</v>
      </c>
      <c r="M107" s="38"/>
      <c r="N107" s="38"/>
      <c r="O107" s="38"/>
      <c r="P107" s="38"/>
      <c r="Q107" s="38"/>
      <c r="R107" s="38">
        <v>4</v>
      </c>
    </row>
    <row r="108" spans="1:18" ht="12.75" customHeight="1" x14ac:dyDescent="0.2">
      <c r="A108" s="35">
        <v>107</v>
      </c>
      <c r="B108" s="80">
        <v>215</v>
      </c>
      <c r="C108" s="40" t="s">
        <v>1153</v>
      </c>
      <c r="D108" s="202">
        <v>614</v>
      </c>
      <c r="E108" s="202" t="s">
        <v>715</v>
      </c>
      <c r="F108" s="111">
        <v>5560</v>
      </c>
      <c r="G108" s="110">
        <v>394839</v>
      </c>
      <c r="H108" s="110">
        <v>78664</v>
      </c>
      <c r="I108" s="41">
        <v>1</v>
      </c>
      <c r="J108" s="38" t="s">
        <v>7</v>
      </c>
      <c r="K108" s="41">
        <v>1</v>
      </c>
      <c r="L108" s="41"/>
      <c r="M108" s="41">
        <v>1</v>
      </c>
      <c r="N108" s="41"/>
      <c r="O108" s="41"/>
      <c r="P108" s="41"/>
      <c r="Q108" s="41"/>
      <c r="R108" s="41">
        <v>4</v>
      </c>
    </row>
    <row r="109" spans="1:18" ht="12.75" customHeight="1" x14ac:dyDescent="0.2">
      <c r="A109" s="35">
        <v>108</v>
      </c>
      <c r="B109" s="80">
        <v>216</v>
      </c>
      <c r="C109" s="40" t="s">
        <v>1154</v>
      </c>
      <c r="D109" s="202">
        <v>614</v>
      </c>
      <c r="E109" s="202" t="s">
        <v>716</v>
      </c>
      <c r="F109" s="111">
        <v>2710</v>
      </c>
      <c r="G109" s="110">
        <v>404702</v>
      </c>
      <c r="H109" s="110">
        <v>75932</v>
      </c>
      <c r="I109" s="41">
        <v>1</v>
      </c>
      <c r="J109" s="38" t="s">
        <v>7</v>
      </c>
      <c r="K109" s="41">
        <v>1</v>
      </c>
      <c r="L109" s="41"/>
      <c r="M109" s="41">
        <v>1</v>
      </c>
      <c r="N109" s="41"/>
      <c r="O109" s="41"/>
      <c r="P109" s="41"/>
      <c r="Q109" s="41"/>
      <c r="R109" s="41">
        <v>4</v>
      </c>
    </row>
    <row r="110" spans="1:18" ht="12.75" customHeight="1" x14ac:dyDescent="0.2">
      <c r="A110" s="35">
        <v>109</v>
      </c>
      <c r="B110" s="80">
        <v>217</v>
      </c>
      <c r="C110" s="40" t="s">
        <v>1155</v>
      </c>
      <c r="D110" s="202">
        <v>614</v>
      </c>
      <c r="E110" s="202" t="s">
        <v>717</v>
      </c>
      <c r="F110" s="111">
        <v>9420</v>
      </c>
      <c r="G110" s="110">
        <v>417495</v>
      </c>
      <c r="H110" s="110">
        <v>75891</v>
      </c>
      <c r="I110" s="41">
        <v>1</v>
      </c>
      <c r="J110" s="38" t="s">
        <v>7</v>
      </c>
      <c r="K110" s="41">
        <v>1</v>
      </c>
      <c r="L110" s="41"/>
      <c r="M110" s="41">
        <v>1</v>
      </c>
      <c r="N110" s="41"/>
      <c r="O110" s="41"/>
      <c r="P110" s="41"/>
      <c r="Q110" s="41"/>
      <c r="R110" s="41">
        <v>4</v>
      </c>
    </row>
    <row r="111" spans="1:18" ht="12.75" customHeight="1" x14ac:dyDescent="0.2">
      <c r="A111" s="35">
        <v>110</v>
      </c>
      <c r="B111" s="36">
        <v>218</v>
      </c>
      <c r="C111" s="35" t="s">
        <v>884</v>
      </c>
      <c r="D111" s="202">
        <v>617</v>
      </c>
      <c r="E111" s="202" t="s">
        <v>568</v>
      </c>
      <c r="F111" s="111">
        <v>250</v>
      </c>
      <c r="G111" s="110">
        <v>402311</v>
      </c>
      <c r="H111" s="110">
        <v>75809</v>
      </c>
      <c r="I111" s="67">
        <v>1</v>
      </c>
      <c r="J111" s="38" t="s">
        <v>7</v>
      </c>
      <c r="K111" s="38">
        <v>1</v>
      </c>
      <c r="L111" s="38">
        <v>1</v>
      </c>
      <c r="M111" s="38"/>
      <c r="N111" s="38"/>
      <c r="O111" s="38"/>
      <c r="P111" s="38"/>
      <c r="Q111" s="38"/>
      <c r="R111" s="38">
        <v>4</v>
      </c>
    </row>
    <row r="112" spans="1:18" ht="12.75" customHeight="1" x14ac:dyDescent="0.2">
      <c r="A112" s="35">
        <v>111</v>
      </c>
      <c r="B112" s="36">
        <v>220</v>
      </c>
      <c r="C112" s="35" t="s">
        <v>885</v>
      </c>
      <c r="D112" s="202">
        <v>206</v>
      </c>
      <c r="E112" s="202" t="s">
        <v>770</v>
      </c>
      <c r="F112" s="111">
        <v>2625</v>
      </c>
      <c r="G112" s="110">
        <v>406692</v>
      </c>
      <c r="H112" s="110">
        <v>148640</v>
      </c>
      <c r="I112" s="67">
        <v>1</v>
      </c>
      <c r="J112" s="38" t="s">
        <v>7</v>
      </c>
      <c r="K112" s="38">
        <v>1</v>
      </c>
      <c r="L112" s="38"/>
      <c r="M112" s="38">
        <v>1</v>
      </c>
      <c r="N112" s="38"/>
      <c r="O112" s="38"/>
      <c r="P112" s="38"/>
      <c r="Q112" s="38"/>
      <c r="R112" s="38">
        <v>4</v>
      </c>
    </row>
    <row r="113" spans="1:18" ht="12.75" customHeight="1" x14ac:dyDescent="0.2">
      <c r="A113" s="35">
        <v>112</v>
      </c>
      <c r="B113" s="36">
        <v>221</v>
      </c>
      <c r="C113" s="34" t="s">
        <v>801</v>
      </c>
      <c r="D113" s="202">
        <v>625</v>
      </c>
      <c r="E113" s="202" t="s">
        <v>569</v>
      </c>
      <c r="F113" s="111">
        <v>4784</v>
      </c>
      <c r="G113" s="110">
        <v>407495</v>
      </c>
      <c r="H113" s="110">
        <v>44300</v>
      </c>
      <c r="I113" s="67">
        <v>1</v>
      </c>
      <c r="J113" s="38" t="s">
        <v>7</v>
      </c>
      <c r="K113" s="38">
        <v>1</v>
      </c>
      <c r="L113" s="38"/>
      <c r="M113" s="38">
        <v>1</v>
      </c>
      <c r="N113" s="38"/>
      <c r="O113" s="38"/>
      <c r="P113" s="38"/>
      <c r="Q113" s="38"/>
      <c r="R113" s="38">
        <v>4</v>
      </c>
    </row>
    <row r="114" spans="1:18" ht="12.75" customHeight="1" x14ac:dyDescent="0.2">
      <c r="A114" s="35">
        <v>113</v>
      </c>
      <c r="B114" s="79">
        <v>227</v>
      </c>
      <c r="C114" s="44" t="s">
        <v>84</v>
      </c>
      <c r="D114" s="202">
        <v>103</v>
      </c>
      <c r="E114" s="202" t="s">
        <v>408</v>
      </c>
      <c r="F114" s="111">
        <v>905</v>
      </c>
      <c r="G114" s="110">
        <v>394763</v>
      </c>
      <c r="H114" s="110">
        <v>88995</v>
      </c>
      <c r="I114" s="67">
        <v>1</v>
      </c>
      <c r="J114" s="38" t="s">
        <v>7</v>
      </c>
      <c r="K114" s="38">
        <v>1</v>
      </c>
      <c r="L114" s="38"/>
      <c r="M114" s="38">
        <v>1</v>
      </c>
      <c r="N114" s="38"/>
      <c r="O114" s="38"/>
      <c r="P114" s="38"/>
      <c r="Q114" s="38"/>
      <c r="R114" s="38">
        <v>4</v>
      </c>
    </row>
    <row r="115" spans="1:18" ht="12.75" customHeight="1" x14ac:dyDescent="0.2">
      <c r="A115" s="35">
        <v>114</v>
      </c>
      <c r="B115" s="36">
        <v>228</v>
      </c>
      <c r="C115" s="40" t="s">
        <v>907</v>
      </c>
      <c r="D115" s="202">
        <v>413</v>
      </c>
      <c r="E115" s="202" t="s">
        <v>908</v>
      </c>
      <c r="F115" s="111">
        <v>1800</v>
      </c>
      <c r="G115" s="110">
        <v>455768</v>
      </c>
      <c r="H115" s="110">
        <v>114268</v>
      </c>
      <c r="I115" s="67">
        <v>1</v>
      </c>
      <c r="J115" s="38" t="s">
        <v>7</v>
      </c>
      <c r="K115" s="38">
        <v>1</v>
      </c>
      <c r="L115" s="38">
        <v>1</v>
      </c>
      <c r="M115" s="38"/>
      <c r="N115" s="38"/>
      <c r="O115" s="38"/>
      <c r="P115" s="38"/>
      <c r="Q115" s="38"/>
      <c r="R115" s="38">
        <v>4</v>
      </c>
    </row>
    <row r="116" spans="1:18" ht="12.75" customHeight="1" x14ac:dyDescent="0.2">
      <c r="A116" s="35">
        <v>115</v>
      </c>
      <c r="B116" s="79">
        <v>230</v>
      </c>
      <c r="C116" s="44" t="s">
        <v>83</v>
      </c>
      <c r="D116" s="202">
        <v>413</v>
      </c>
      <c r="E116" s="202" t="s">
        <v>409</v>
      </c>
      <c r="F116" s="111">
        <v>1610</v>
      </c>
      <c r="G116" s="110">
        <v>466324</v>
      </c>
      <c r="H116" s="110">
        <v>117616</v>
      </c>
      <c r="I116" s="67">
        <v>1</v>
      </c>
      <c r="J116" s="38" t="s">
        <v>7</v>
      </c>
      <c r="K116" s="38">
        <v>1</v>
      </c>
      <c r="L116" s="38">
        <v>1</v>
      </c>
      <c r="M116" s="38"/>
      <c r="N116" s="38"/>
      <c r="O116" s="38"/>
      <c r="P116" s="38"/>
      <c r="Q116" s="38"/>
      <c r="R116" s="38">
        <v>4</v>
      </c>
    </row>
    <row r="117" spans="1:18" ht="12.75" customHeight="1" x14ac:dyDescent="0.2">
      <c r="A117" s="35">
        <v>116</v>
      </c>
      <c r="B117" s="79">
        <v>231</v>
      </c>
      <c r="C117" s="44" t="s">
        <v>82</v>
      </c>
      <c r="D117" s="202">
        <v>225</v>
      </c>
      <c r="E117" s="202" t="s">
        <v>410</v>
      </c>
      <c r="F117" s="111">
        <v>180</v>
      </c>
      <c r="G117" s="110">
        <v>469973</v>
      </c>
      <c r="H117" s="110">
        <v>121375</v>
      </c>
      <c r="I117" s="67">
        <v>1</v>
      </c>
      <c r="J117" s="38" t="s">
        <v>7</v>
      </c>
      <c r="K117" s="38">
        <v>1</v>
      </c>
      <c r="L117" s="38"/>
      <c r="M117" s="38">
        <v>1</v>
      </c>
      <c r="N117" s="38"/>
      <c r="O117" s="38"/>
      <c r="P117" s="38"/>
      <c r="Q117" s="38"/>
      <c r="R117" s="38">
        <v>4</v>
      </c>
    </row>
    <row r="118" spans="1:18" ht="12.75" customHeight="1" x14ac:dyDescent="0.2">
      <c r="A118" s="35">
        <v>117</v>
      </c>
      <c r="B118" s="36">
        <v>233</v>
      </c>
      <c r="C118" s="40" t="s">
        <v>909</v>
      </c>
      <c r="D118" s="202">
        <v>225</v>
      </c>
      <c r="E118" s="202" t="s">
        <v>910</v>
      </c>
      <c r="F118" s="111">
        <v>3870</v>
      </c>
      <c r="G118" s="110">
        <v>472775</v>
      </c>
      <c r="H118" s="110">
        <v>124816</v>
      </c>
      <c r="I118" s="67">
        <v>1</v>
      </c>
      <c r="J118" s="38" t="s">
        <v>7</v>
      </c>
      <c r="K118" s="38">
        <v>1</v>
      </c>
      <c r="L118" s="38"/>
      <c r="M118" s="38">
        <v>1</v>
      </c>
      <c r="N118" s="38"/>
      <c r="O118" s="38"/>
      <c r="P118" s="38"/>
      <c r="Q118" s="38"/>
      <c r="R118" s="38">
        <v>4</v>
      </c>
    </row>
    <row r="119" spans="1:18" ht="12.75" customHeight="1" x14ac:dyDescent="0.2">
      <c r="A119" s="35">
        <v>118</v>
      </c>
      <c r="B119" s="36">
        <v>234</v>
      </c>
      <c r="C119" s="40" t="s">
        <v>911</v>
      </c>
      <c r="D119" s="202">
        <v>225</v>
      </c>
      <c r="E119" s="202" t="s">
        <v>570</v>
      </c>
      <c r="F119" s="111">
        <v>12020</v>
      </c>
      <c r="G119" s="110">
        <v>486012</v>
      </c>
      <c r="H119" s="110">
        <v>128817</v>
      </c>
      <c r="I119" s="67">
        <v>1</v>
      </c>
      <c r="J119" s="38" t="s">
        <v>7</v>
      </c>
      <c r="K119" s="38">
        <v>1</v>
      </c>
      <c r="L119" s="38">
        <v>1</v>
      </c>
      <c r="M119" s="38"/>
      <c r="N119" s="38"/>
      <c r="O119" s="38"/>
      <c r="P119" s="38"/>
      <c r="Q119" s="38"/>
      <c r="R119" s="38">
        <v>4</v>
      </c>
    </row>
    <row r="120" spans="1:18" ht="12.75" customHeight="1" x14ac:dyDescent="0.2">
      <c r="A120" s="35">
        <v>119</v>
      </c>
      <c r="B120" s="36">
        <v>235</v>
      </c>
      <c r="C120" s="40" t="s">
        <v>912</v>
      </c>
      <c r="D120" s="202">
        <v>634</v>
      </c>
      <c r="E120" s="202" t="s">
        <v>913</v>
      </c>
      <c r="F120" s="111">
        <v>690</v>
      </c>
      <c r="G120" s="110">
        <v>429789</v>
      </c>
      <c r="H120" s="110">
        <v>138197</v>
      </c>
      <c r="I120" s="67">
        <v>1</v>
      </c>
      <c r="J120" s="38" t="s">
        <v>7</v>
      </c>
      <c r="K120" s="38">
        <v>1</v>
      </c>
      <c r="L120" s="38"/>
      <c r="M120" s="38">
        <v>1</v>
      </c>
      <c r="N120" s="38"/>
      <c r="O120" s="38"/>
      <c r="P120" s="38"/>
      <c r="Q120" s="38"/>
      <c r="R120" s="38">
        <v>4</v>
      </c>
    </row>
    <row r="121" spans="1:18" ht="12.75" customHeight="1" x14ac:dyDescent="0.2">
      <c r="A121" s="35">
        <v>120</v>
      </c>
      <c r="B121" s="36">
        <v>236</v>
      </c>
      <c r="C121" s="35" t="s">
        <v>1219</v>
      </c>
      <c r="D121" s="202">
        <v>905</v>
      </c>
      <c r="E121" s="202" t="s">
        <v>1231</v>
      </c>
      <c r="F121" s="111">
        <v>194</v>
      </c>
      <c r="G121" s="110">
        <v>427351</v>
      </c>
      <c r="H121" s="110">
        <v>137743</v>
      </c>
      <c r="I121" s="67">
        <v>1</v>
      </c>
      <c r="J121" s="38" t="s">
        <v>7</v>
      </c>
      <c r="K121" s="38">
        <v>1</v>
      </c>
      <c r="L121" s="38">
        <v>1</v>
      </c>
      <c r="M121" s="38"/>
      <c r="N121" s="38"/>
      <c r="O121" s="38"/>
      <c r="P121" s="38"/>
      <c r="Q121" s="38"/>
      <c r="R121" s="38">
        <v>4</v>
      </c>
    </row>
    <row r="122" spans="1:18" ht="12.75" customHeight="1" x14ac:dyDescent="0.2">
      <c r="A122" s="35">
        <v>121</v>
      </c>
      <c r="B122" s="36">
        <v>237</v>
      </c>
      <c r="C122" s="40" t="s">
        <v>914</v>
      </c>
      <c r="D122" s="202">
        <v>225</v>
      </c>
      <c r="E122" s="202" t="s">
        <v>570</v>
      </c>
      <c r="F122" s="111">
        <v>2555</v>
      </c>
      <c r="G122" s="110">
        <v>478401</v>
      </c>
      <c r="H122" s="110">
        <v>125790</v>
      </c>
      <c r="I122" s="67">
        <v>1</v>
      </c>
      <c r="J122" s="38" t="s">
        <v>7</v>
      </c>
      <c r="K122" s="38">
        <v>1</v>
      </c>
      <c r="L122" s="38"/>
      <c r="M122" s="38">
        <v>1</v>
      </c>
      <c r="N122" s="38"/>
      <c r="O122" s="38"/>
      <c r="P122" s="38"/>
      <c r="Q122" s="38"/>
      <c r="R122" s="38">
        <v>4</v>
      </c>
    </row>
    <row r="123" spans="1:18" ht="12.75" customHeight="1" x14ac:dyDescent="0.2">
      <c r="A123" s="35">
        <v>122</v>
      </c>
      <c r="B123" s="80">
        <v>241</v>
      </c>
      <c r="C123" s="40" t="s">
        <v>1157</v>
      </c>
      <c r="D123" s="202">
        <v>634</v>
      </c>
      <c r="E123" s="202" t="s">
        <v>719</v>
      </c>
      <c r="F123" s="111">
        <v>3430</v>
      </c>
      <c r="G123" s="110">
        <v>429473</v>
      </c>
      <c r="H123" s="110">
        <v>142375</v>
      </c>
      <c r="I123" s="41">
        <v>1</v>
      </c>
      <c r="J123" s="38" t="s">
        <v>7</v>
      </c>
      <c r="K123" s="41">
        <v>1</v>
      </c>
      <c r="L123" s="41"/>
      <c r="M123" s="41"/>
      <c r="N123" s="41">
        <v>1</v>
      </c>
      <c r="O123" s="41"/>
      <c r="P123" s="41"/>
      <c r="Q123" s="41"/>
      <c r="R123" s="41">
        <v>4</v>
      </c>
    </row>
    <row r="124" spans="1:18" ht="12.75" customHeight="1" x14ac:dyDescent="0.2">
      <c r="A124" s="35">
        <v>123</v>
      </c>
      <c r="B124" s="80">
        <v>242</v>
      </c>
      <c r="C124" s="40" t="s">
        <v>1158</v>
      </c>
      <c r="D124" s="202">
        <v>210</v>
      </c>
      <c r="E124" s="202" t="s">
        <v>720</v>
      </c>
      <c r="F124" s="111">
        <v>8310</v>
      </c>
      <c r="G124" s="110">
        <v>461332</v>
      </c>
      <c r="H124" s="110">
        <v>131189</v>
      </c>
      <c r="I124" s="41">
        <v>1</v>
      </c>
      <c r="J124" s="38" t="s">
        <v>7</v>
      </c>
      <c r="K124" s="41">
        <v>1</v>
      </c>
      <c r="L124" s="41"/>
      <c r="M124" s="41">
        <v>1</v>
      </c>
      <c r="N124" s="41"/>
      <c r="O124" s="41"/>
      <c r="P124" s="41"/>
      <c r="Q124" s="41"/>
      <c r="R124" s="41">
        <v>4</v>
      </c>
    </row>
    <row r="125" spans="1:18" ht="12.75" customHeight="1" x14ac:dyDescent="0.2">
      <c r="A125" s="35">
        <v>124</v>
      </c>
      <c r="B125" s="79">
        <v>245</v>
      </c>
      <c r="C125" s="44" t="s">
        <v>81</v>
      </c>
      <c r="D125" s="202">
        <v>212</v>
      </c>
      <c r="E125" s="202" t="s">
        <v>411</v>
      </c>
      <c r="F125" s="111">
        <v>1070</v>
      </c>
      <c r="G125" s="110">
        <v>447796</v>
      </c>
      <c r="H125" s="110">
        <v>74512</v>
      </c>
      <c r="I125" s="67">
        <v>1</v>
      </c>
      <c r="J125" s="38" t="s">
        <v>7</v>
      </c>
      <c r="K125" s="38">
        <v>1</v>
      </c>
      <c r="L125" s="38">
        <v>1</v>
      </c>
      <c r="M125" s="38"/>
      <c r="N125" s="38"/>
      <c r="O125" s="38"/>
      <c r="P125" s="38"/>
      <c r="Q125" s="38"/>
      <c r="R125" s="38">
        <v>4</v>
      </c>
    </row>
    <row r="126" spans="1:18" ht="12.75" customHeight="1" x14ac:dyDescent="0.2">
      <c r="A126" s="35">
        <v>125</v>
      </c>
      <c r="B126" s="36">
        <v>246</v>
      </c>
      <c r="C126" s="40" t="s">
        <v>915</v>
      </c>
      <c r="D126" s="202">
        <v>212</v>
      </c>
      <c r="E126" s="202" t="s">
        <v>571</v>
      </c>
      <c r="F126" s="111">
        <v>6286</v>
      </c>
      <c r="G126" s="110">
        <v>455088</v>
      </c>
      <c r="H126" s="110">
        <v>70302</v>
      </c>
      <c r="I126" s="67">
        <v>1</v>
      </c>
      <c r="J126" s="38" t="s">
        <v>7</v>
      </c>
      <c r="K126" s="38">
        <v>1</v>
      </c>
      <c r="L126" s="38"/>
      <c r="M126" s="38">
        <v>1</v>
      </c>
      <c r="N126" s="38"/>
      <c r="O126" s="38"/>
      <c r="P126" s="38"/>
      <c r="Q126" s="38"/>
      <c r="R126" s="38">
        <v>4</v>
      </c>
    </row>
    <row r="127" spans="1:18" ht="12.75" customHeight="1" x14ac:dyDescent="0.2">
      <c r="A127" s="35">
        <v>126</v>
      </c>
      <c r="B127" s="36">
        <v>247</v>
      </c>
      <c r="C127" s="42" t="s">
        <v>916</v>
      </c>
      <c r="D127" s="202">
        <v>212</v>
      </c>
      <c r="E127" s="202" t="s">
        <v>572</v>
      </c>
      <c r="F127" s="111">
        <v>4200</v>
      </c>
      <c r="G127" s="110">
        <v>461575</v>
      </c>
      <c r="H127" s="110">
        <v>70455</v>
      </c>
      <c r="I127" s="67">
        <v>1</v>
      </c>
      <c r="J127" s="38" t="s">
        <v>7</v>
      </c>
      <c r="K127" s="38">
        <v>1</v>
      </c>
      <c r="L127" s="38"/>
      <c r="M127" s="38">
        <v>1</v>
      </c>
      <c r="N127" s="38"/>
      <c r="O127" s="38"/>
      <c r="P127" s="38"/>
      <c r="Q127" s="38"/>
      <c r="R127" s="38">
        <v>4</v>
      </c>
    </row>
    <row r="128" spans="1:18" ht="12.75" customHeight="1" x14ac:dyDescent="0.2">
      <c r="A128" s="35">
        <v>127</v>
      </c>
      <c r="B128" s="36">
        <v>248</v>
      </c>
      <c r="C128" s="40" t="s">
        <v>917</v>
      </c>
      <c r="D128" s="202">
        <v>212</v>
      </c>
      <c r="E128" s="202" t="s">
        <v>573</v>
      </c>
      <c r="F128" s="111">
        <v>1365</v>
      </c>
      <c r="G128" s="110">
        <v>472667</v>
      </c>
      <c r="H128" s="110">
        <v>68618</v>
      </c>
      <c r="I128" s="67">
        <v>1</v>
      </c>
      <c r="J128" s="38" t="s">
        <v>7</v>
      </c>
      <c r="K128" s="38">
        <v>1</v>
      </c>
      <c r="L128" s="38"/>
      <c r="M128" s="38">
        <v>1</v>
      </c>
      <c r="N128" s="38"/>
      <c r="O128" s="38"/>
      <c r="P128" s="38"/>
      <c r="Q128" s="38"/>
      <c r="R128" s="38">
        <v>4</v>
      </c>
    </row>
    <row r="129" spans="1:18" ht="12.75" customHeight="1" x14ac:dyDescent="0.2">
      <c r="A129" s="35">
        <v>128</v>
      </c>
      <c r="B129" s="36">
        <v>249</v>
      </c>
      <c r="C129" s="40" t="s">
        <v>848</v>
      </c>
      <c r="D129" s="202">
        <v>210</v>
      </c>
      <c r="E129" s="202" t="s">
        <v>574</v>
      </c>
      <c r="F129" s="111">
        <v>2950</v>
      </c>
      <c r="G129" s="110">
        <v>455278</v>
      </c>
      <c r="H129" s="110">
        <v>126378</v>
      </c>
      <c r="I129" s="67">
        <v>1</v>
      </c>
      <c r="J129" s="38" t="s">
        <v>7</v>
      </c>
      <c r="K129" s="38">
        <v>1</v>
      </c>
      <c r="L129" s="38"/>
      <c r="M129" s="38">
        <v>1</v>
      </c>
      <c r="N129" s="38"/>
      <c r="O129" s="38"/>
      <c r="P129" s="38"/>
      <c r="Q129" s="38"/>
      <c r="R129" s="38">
        <v>4</v>
      </c>
    </row>
    <row r="130" spans="1:18" ht="12.75" customHeight="1" x14ac:dyDescent="0.2">
      <c r="A130" s="35">
        <v>129</v>
      </c>
      <c r="B130" s="80">
        <v>250</v>
      </c>
      <c r="C130" s="40" t="s">
        <v>1159</v>
      </c>
      <c r="D130" s="202">
        <v>635</v>
      </c>
      <c r="E130" s="202" t="s">
        <v>721</v>
      </c>
      <c r="F130" s="111">
        <v>7290</v>
      </c>
      <c r="G130" s="110">
        <v>437171</v>
      </c>
      <c r="H130" s="110">
        <v>131125</v>
      </c>
      <c r="I130" s="41">
        <v>1</v>
      </c>
      <c r="J130" s="38" t="s">
        <v>7</v>
      </c>
      <c r="K130" s="41">
        <v>1</v>
      </c>
      <c r="L130" s="41"/>
      <c r="M130" s="41"/>
      <c r="N130" s="41">
        <v>1</v>
      </c>
      <c r="O130" s="41"/>
      <c r="P130" s="41"/>
      <c r="Q130" s="41"/>
      <c r="R130" s="41">
        <v>4</v>
      </c>
    </row>
    <row r="131" spans="1:18" ht="12.75" customHeight="1" x14ac:dyDescent="0.2">
      <c r="A131" s="35">
        <v>130</v>
      </c>
      <c r="B131" s="79">
        <v>252</v>
      </c>
      <c r="C131" s="40" t="s">
        <v>80</v>
      </c>
      <c r="D131" s="202">
        <v>615</v>
      </c>
      <c r="E131" s="202" t="s">
        <v>412</v>
      </c>
      <c r="F131" s="111">
        <v>2910</v>
      </c>
      <c r="G131" s="110">
        <v>399560</v>
      </c>
      <c r="H131" s="110">
        <v>87238</v>
      </c>
      <c r="I131" s="67">
        <v>1</v>
      </c>
      <c r="J131" s="38" t="s">
        <v>7</v>
      </c>
      <c r="K131" s="38">
        <v>1</v>
      </c>
      <c r="L131" s="38">
        <v>1</v>
      </c>
      <c r="M131" s="38"/>
      <c r="N131" s="38"/>
      <c r="O131" s="38"/>
      <c r="P131" s="38"/>
      <c r="Q131" s="38"/>
      <c r="R131" s="38">
        <v>4</v>
      </c>
    </row>
    <row r="132" spans="1:18" ht="12.75" customHeight="1" x14ac:dyDescent="0.2">
      <c r="A132" s="35">
        <v>131</v>
      </c>
      <c r="B132" s="36">
        <v>255</v>
      </c>
      <c r="C132" s="42" t="s">
        <v>918</v>
      </c>
      <c r="D132" s="202">
        <v>209</v>
      </c>
      <c r="E132" s="202" t="s">
        <v>771</v>
      </c>
      <c r="F132" s="111">
        <v>5605</v>
      </c>
      <c r="G132" s="110">
        <v>414562</v>
      </c>
      <c r="H132" s="110">
        <v>126699</v>
      </c>
      <c r="I132" s="67">
        <v>1</v>
      </c>
      <c r="J132" s="38" t="s">
        <v>7</v>
      </c>
      <c r="K132" s="38">
        <v>1</v>
      </c>
      <c r="L132" s="38">
        <v>1</v>
      </c>
      <c r="M132" s="38"/>
      <c r="N132" s="38"/>
      <c r="O132" s="38"/>
      <c r="P132" s="38"/>
      <c r="Q132" s="38"/>
      <c r="R132" s="38">
        <v>4</v>
      </c>
    </row>
    <row r="133" spans="1:18" ht="12.75" customHeight="1" x14ac:dyDescent="0.2">
      <c r="A133" s="35">
        <v>132</v>
      </c>
      <c r="B133" s="36">
        <v>256</v>
      </c>
      <c r="C133" s="42" t="s">
        <v>919</v>
      </c>
      <c r="D133" s="202">
        <v>638</v>
      </c>
      <c r="E133" s="202" t="s">
        <v>575</v>
      </c>
      <c r="F133" s="111">
        <v>1375</v>
      </c>
      <c r="G133" s="110">
        <v>434397</v>
      </c>
      <c r="H133" s="110">
        <v>140116</v>
      </c>
      <c r="I133" s="67">
        <v>1</v>
      </c>
      <c r="J133" s="38" t="s">
        <v>7</v>
      </c>
      <c r="K133" s="38">
        <v>1</v>
      </c>
      <c r="L133" s="38"/>
      <c r="M133" s="38">
        <v>1</v>
      </c>
      <c r="N133" s="38"/>
      <c r="O133" s="38"/>
      <c r="P133" s="38"/>
      <c r="Q133" s="38"/>
      <c r="R133" s="38">
        <v>4</v>
      </c>
    </row>
    <row r="134" spans="1:18" ht="12.75" customHeight="1" x14ac:dyDescent="0.2">
      <c r="A134" s="35">
        <v>133</v>
      </c>
      <c r="B134" s="36">
        <v>258</v>
      </c>
      <c r="C134" s="34" t="s">
        <v>802</v>
      </c>
      <c r="D134" s="202">
        <v>410</v>
      </c>
      <c r="E134" s="202" t="s">
        <v>576</v>
      </c>
      <c r="F134" s="111">
        <v>10100</v>
      </c>
      <c r="G134" s="110">
        <v>449544</v>
      </c>
      <c r="H134" s="110">
        <v>128415</v>
      </c>
      <c r="I134" s="67">
        <v>1</v>
      </c>
      <c r="J134" s="38" t="s">
        <v>7</v>
      </c>
      <c r="K134" s="38">
        <v>1</v>
      </c>
      <c r="L134" s="38"/>
      <c r="M134" s="38">
        <v>1</v>
      </c>
      <c r="N134" s="38"/>
      <c r="O134" s="38"/>
      <c r="P134" s="38"/>
      <c r="Q134" s="38"/>
      <c r="R134" s="38">
        <v>4</v>
      </c>
    </row>
    <row r="135" spans="1:18" ht="12.75" customHeight="1" x14ac:dyDescent="0.2">
      <c r="A135" s="35">
        <v>134</v>
      </c>
      <c r="B135" s="79">
        <v>259</v>
      </c>
      <c r="C135" s="37" t="s">
        <v>79</v>
      </c>
      <c r="D135" s="202">
        <v>225</v>
      </c>
      <c r="E135" s="202" t="s">
        <v>413</v>
      </c>
      <c r="F135" s="111">
        <v>2294</v>
      </c>
      <c r="G135" s="110">
        <v>468242</v>
      </c>
      <c r="H135" s="110">
        <v>117098</v>
      </c>
      <c r="I135" s="67">
        <v>1</v>
      </c>
      <c r="J135" s="38" t="s">
        <v>7</v>
      </c>
      <c r="K135" s="38">
        <v>1</v>
      </c>
      <c r="L135" s="38"/>
      <c r="M135" s="38">
        <v>1</v>
      </c>
      <c r="N135" s="38"/>
      <c r="O135" s="38"/>
      <c r="P135" s="38"/>
      <c r="Q135" s="38"/>
      <c r="R135" s="38">
        <v>4</v>
      </c>
    </row>
    <row r="136" spans="1:18" ht="12.75" customHeight="1" x14ac:dyDescent="0.2">
      <c r="A136" s="35">
        <v>135</v>
      </c>
      <c r="B136" s="36">
        <v>260</v>
      </c>
      <c r="C136" s="35" t="s">
        <v>803</v>
      </c>
      <c r="D136" s="202">
        <v>639</v>
      </c>
      <c r="E136" s="202" t="s">
        <v>419</v>
      </c>
      <c r="F136" s="111">
        <v>5570</v>
      </c>
      <c r="G136" s="110">
        <v>459689</v>
      </c>
      <c r="H136" s="110">
        <v>111390</v>
      </c>
      <c r="I136" s="67">
        <v>1</v>
      </c>
      <c r="J136" s="38" t="s">
        <v>7</v>
      </c>
      <c r="K136" s="38">
        <v>1</v>
      </c>
      <c r="L136" s="38"/>
      <c r="M136" s="38">
        <v>1</v>
      </c>
      <c r="N136" s="38"/>
      <c r="O136" s="38"/>
      <c r="P136" s="38"/>
      <c r="Q136" s="38"/>
      <c r="R136" s="38">
        <v>4</v>
      </c>
    </row>
    <row r="137" spans="1:18" ht="12.75" customHeight="1" x14ac:dyDescent="0.2">
      <c r="A137" s="35">
        <v>136</v>
      </c>
      <c r="B137" s="40">
        <v>262</v>
      </c>
      <c r="C137" s="40" t="s">
        <v>1070</v>
      </c>
      <c r="D137" s="202">
        <v>204</v>
      </c>
      <c r="E137" s="202" t="s">
        <v>563</v>
      </c>
      <c r="F137" s="111">
        <v>1825</v>
      </c>
      <c r="G137" s="110">
        <v>396859</v>
      </c>
      <c r="H137" s="110">
        <v>86655</v>
      </c>
      <c r="I137" s="38">
        <v>1</v>
      </c>
      <c r="J137" s="38" t="s">
        <v>7</v>
      </c>
      <c r="K137" s="41">
        <v>1</v>
      </c>
      <c r="L137" s="41"/>
      <c r="M137" s="41">
        <v>1</v>
      </c>
      <c r="N137" s="41"/>
      <c r="O137" s="41"/>
      <c r="P137" s="41"/>
      <c r="Q137" s="41"/>
      <c r="R137" s="41">
        <v>4</v>
      </c>
    </row>
    <row r="138" spans="1:18" ht="12.75" customHeight="1" x14ac:dyDescent="0.2">
      <c r="A138" s="35">
        <v>137</v>
      </c>
      <c r="B138" s="35">
        <v>264</v>
      </c>
      <c r="C138" s="35" t="s">
        <v>1071</v>
      </c>
      <c r="D138" s="202">
        <v>407</v>
      </c>
      <c r="E138" s="202" t="s">
        <v>1072</v>
      </c>
      <c r="F138" s="111">
        <v>6860</v>
      </c>
      <c r="G138" s="110">
        <v>445967</v>
      </c>
      <c r="H138" s="110">
        <v>98026</v>
      </c>
      <c r="I138" s="41">
        <v>1</v>
      </c>
      <c r="J138" s="43" t="s">
        <v>7</v>
      </c>
      <c r="K138" s="41">
        <v>1</v>
      </c>
      <c r="L138" s="41">
        <v>1</v>
      </c>
      <c r="M138" s="41"/>
      <c r="N138" s="41"/>
      <c r="O138" s="41"/>
      <c r="P138" s="41"/>
      <c r="Q138" s="41"/>
      <c r="R138" s="41">
        <v>4</v>
      </c>
    </row>
    <row r="139" spans="1:18" ht="12.75" customHeight="1" x14ac:dyDescent="0.2">
      <c r="A139" s="35">
        <v>138</v>
      </c>
      <c r="B139" s="36">
        <v>265</v>
      </c>
      <c r="C139" s="37" t="s">
        <v>804</v>
      </c>
      <c r="D139" s="202">
        <v>642</v>
      </c>
      <c r="E139" s="202" t="s">
        <v>577</v>
      </c>
      <c r="F139" s="111">
        <v>8710</v>
      </c>
      <c r="G139" s="110">
        <v>450694</v>
      </c>
      <c r="H139" s="110">
        <v>87482</v>
      </c>
      <c r="I139" s="67">
        <v>1</v>
      </c>
      <c r="J139" s="38" t="s">
        <v>7</v>
      </c>
      <c r="K139" s="38">
        <v>1</v>
      </c>
      <c r="L139" s="38">
        <v>1</v>
      </c>
      <c r="M139" s="38"/>
      <c r="N139" s="38"/>
      <c r="O139" s="38"/>
      <c r="P139" s="38"/>
      <c r="Q139" s="38"/>
      <c r="R139" s="38">
        <v>4</v>
      </c>
    </row>
    <row r="140" spans="1:18" ht="12.75" customHeight="1" x14ac:dyDescent="0.2">
      <c r="A140" s="35">
        <v>139</v>
      </c>
      <c r="B140" s="36">
        <v>266</v>
      </c>
      <c r="C140" s="37" t="s">
        <v>1220</v>
      </c>
      <c r="D140" s="202">
        <v>642</v>
      </c>
      <c r="E140" s="202" t="s">
        <v>1232</v>
      </c>
      <c r="F140" s="111">
        <v>3983</v>
      </c>
      <c r="G140" s="110">
        <v>458654</v>
      </c>
      <c r="H140" s="110">
        <v>92894</v>
      </c>
      <c r="I140" s="67">
        <v>1</v>
      </c>
      <c r="J140" s="38" t="s">
        <v>7</v>
      </c>
      <c r="K140" s="38">
        <v>1</v>
      </c>
      <c r="L140" s="38">
        <v>1</v>
      </c>
      <c r="M140" s="38"/>
      <c r="N140" s="38"/>
      <c r="O140" s="38"/>
      <c r="P140" s="38"/>
      <c r="Q140" s="38"/>
      <c r="R140" s="38">
        <v>4</v>
      </c>
    </row>
    <row r="141" spans="1:18" ht="12.75" customHeight="1" x14ac:dyDescent="0.2">
      <c r="A141" s="35">
        <v>140</v>
      </c>
      <c r="B141" s="36">
        <v>268</v>
      </c>
      <c r="C141" s="35" t="s">
        <v>920</v>
      </c>
      <c r="D141" s="202">
        <v>214</v>
      </c>
      <c r="E141" s="202" t="s">
        <v>578</v>
      </c>
      <c r="F141" s="111">
        <v>4680</v>
      </c>
      <c r="G141" s="110">
        <v>494474</v>
      </c>
      <c r="H141" s="110">
        <v>68972</v>
      </c>
      <c r="I141" s="67">
        <v>1</v>
      </c>
      <c r="J141" s="38" t="s">
        <v>7</v>
      </c>
      <c r="K141" s="38">
        <v>1</v>
      </c>
      <c r="L141" s="38"/>
      <c r="M141" s="38">
        <v>1</v>
      </c>
      <c r="N141" s="38"/>
      <c r="O141" s="38"/>
      <c r="P141" s="38"/>
      <c r="Q141" s="38"/>
      <c r="R141" s="38">
        <v>4</v>
      </c>
    </row>
    <row r="142" spans="1:18" ht="12.75" customHeight="1" x14ac:dyDescent="0.2">
      <c r="A142" s="35">
        <v>141</v>
      </c>
      <c r="B142" s="36">
        <v>269</v>
      </c>
      <c r="C142" s="35" t="s">
        <v>1212</v>
      </c>
      <c r="D142" s="202">
        <v>650</v>
      </c>
      <c r="E142" s="202" t="s">
        <v>722</v>
      </c>
      <c r="F142" s="111">
        <v>3810</v>
      </c>
      <c r="G142" s="110">
        <v>496718</v>
      </c>
      <c r="H142" s="110">
        <v>79460</v>
      </c>
      <c r="I142" s="67">
        <v>1</v>
      </c>
      <c r="J142" s="38" t="s">
        <v>7</v>
      </c>
      <c r="K142" s="38">
        <v>1</v>
      </c>
      <c r="L142" s="38"/>
      <c r="M142" s="38"/>
      <c r="N142" s="38">
        <v>1</v>
      </c>
      <c r="O142" s="38"/>
      <c r="P142" s="38"/>
      <c r="Q142" s="38"/>
      <c r="R142" s="38">
        <v>4</v>
      </c>
    </row>
    <row r="143" spans="1:18" ht="12.75" customHeight="1" x14ac:dyDescent="0.2">
      <c r="A143" s="35">
        <v>142</v>
      </c>
      <c r="B143" s="36">
        <v>270</v>
      </c>
      <c r="C143" s="35" t="s">
        <v>921</v>
      </c>
      <c r="D143" s="202">
        <v>215</v>
      </c>
      <c r="E143" s="202" t="s">
        <v>476</v>
      </c>
      <c r="F143" s="111">
        <v>10815</v>
      </c>
      <c r="G143" s="110">
        <v>508805</v>
      </c>
      <c r="H143" s="110">
        <v>91147</v>
      </c>
      <c r="I143" s="67">
        <v>1</v>
      </c>
      <c r="J143" s="38" t="s">
        <v>7</v>
      </c>
      <c r="K143" s="38">
        <v>1</v>
      </c>
      <c r="L143" s="38"/>
      <c r="M143" s="38">
        <v>1</v>
      </c>
      <c r="N143" s="38"/>
      <c r="O143" s="38"/>
      <c r="P143" s="38"/>
      <c r="Q143" s="38"/>
      <c r="R143" s="38">
        <v>4</v>
      </c>
    </row>
    <row r="144" spans="1:18" ht="12.75" customHeight="1" x14ac:dyDescent="0.2">
      <c r="A144" s="35">
        <v>143</v>
      </c>
      <c r="B144" s="39">
        <v>275</v>
      </c>
      <c r="C144" s="35" t="s">
        <v>1073</v>
      </c>
      <c r="D144" s="202">
        <v>647</v>
      </c>
      <c r="E144" s="202" t="s">
        <v>1074</v>
      </c>
      <c r="F144" s="111">
        <v>1675</v>
      </c>
      <c r="G144" s="110">
        <v>474321.07</v>
      </c>
      <c r="H144" s="110">
        <v>89317.64</v>
      </c>
      <c r="I144" s="38">
        <v>1</v>
      </c>
      <c r="J144" s="38" t="s">
        <v>7</v>
      </c>
      <c r="K144" s="41">
        <v>1</v>
      </c>
      <c r="L144" s="41"/>
      <c r="M144" s="41"/>
      <c r="N144" s="41">
        <v>1</v>
      </c>
      <c r="O144" s="41"/>
      <c r="P144" s="41"/>
      <c r="Q144" s="41"/>
      <c r="R144" s="41">
        <v>4</v>
      </c>
    </row>
    <row r="145" spans="1:18" ht="12.75" customHeight="1" x14ac:dyDescent="0.2">
      <c r="A145" s="35">
        <v>144</v>
      </c>
      <c r="B145" s="36">
        <v>277</v>
      </c>
      <c r="C145" s="35" t="s">
        <v>922</v>
      </c>
      <c r="D145" s="202">
        <v>216</v>
      </c>
      <c r="E145" s="202" t="s">
        <v>579</v>
      </c>
      <c r="F145" s="111">
        <v>4555</v>
      </c>
      <c r="G145" s="110">
        <v>487246</v>
      </c>
      <c r="H145" s="110">
        <v>79936</v>
      </c>
      <c r="I145" s="67">
        <v>1</v>
      </c>
      <c r="J145" s="38" t="s">
        <v>7</v>
      </c>
      <c r="K145" s="38">
        <v>1</v>
      </c>
      <c r="L145" s="38"/>
      <c r="M145" s="38">
        <v>1</v>
      </c>
      <c r="N145" s="38"/>
      <c r="O145" s="38"/>
      <c r="P145" s="38"/>
      <c r="Q145" s="38"/>
      <c r="R145" s="38">
        <v>4</v>
      </c>
    </row>
    <row r="146" spans="1:18" ht="12.75" customHeight="1" x14ac:dyDescent="0.2">
      <c r="A146" s="35">
        <v>145</v>
      </c>
      <c r="B146" s="36">
        <v>279</v>
      </c>
      <c r="C146" s="35" t="s">
        <v>923</v>
      </c>
      <c r="D146" s="202">
        <v>216</v>
      </c>
      <c r="E146" s="202" t="s">
        <v>580</v>
      </c>
      <c r="F146" s="111">
        <v>5220</v>
      </c>
      <c r="G146" s="110">
        <v>503361</v>
      </c>
      <c r="H146" s="110">
        <v>66570</v>
      </c>
      <c r="I146" s="67">
        <v>1</v>
      </c>
      <c r="J146" s="38" t="s">
        <v>7</v>
      </c>
      <c r="K146" s="38">
        <v>1</v>
      </c>
      <c r="L146" s="38"/>
      <c r="M146" s="38">
        <v>1</v>
      </c>
      <c r="N146" s="38"/>
      <c r="O146" s="38"/>
      <c r="P146" s="38"/>
      <c r="Q146" s="38"/>
      <c r="R146" s="38">
        <v>4</v>
      </c>
    </row>
    <row r="147" spans="1:18" ht="12.75" customHeight="1" x14ac:dyDescent="0.2">
      <c r="A147" s="35">
        <v>146</v>
      </c>
      <c r="B147" s="36">
        <v>281</v>
      </c>
      <c r="C147" s="35" t="s">
        <v>924</v>
      </c>
      <c r="D147" s="202">
        <v>660</v>
      </c>
      <c r="E147" s="202" t="s">
        <v>582</v>
      </c>
      <c r="F147" s="111">
        <v>795</v>
      </c>
      <c r="G147" s="110">
        <v>515484.27</v>
      </c>
      <c r="H147" s="110">
        <v>47346.18</v>
      </c>
      <c r="I147" s="67">
        <v>1</v>
      </c>
      <c r="J147" s="38" t="s">
        <v>7</v>
      </c>
      <c r="K147" s="38">
        <v>1</v>
      </c>
      <c r="L147" s="38"/>
      <c r="M147" s="38">
        <v>1</v>
      </c>
      <c r="N147" s="38"/>
      <c r="O147" s="38"/>
      <c r="P147" s="38"/>
      <c r="Q147" s="38"/>
      <c r="R147" s="38">
        <v>4</v>
      </c>
    </row>
    <row r="148" spans="1:18" ht="12.75" customHeight="1" x14ac:dyDescent="0.2">
      <c r="A148" s="35">
        <v>147</v>
      </c>
      <c r="B148" s="79">
        <v>282</v>
      </c>
      <c r="C148" s="35" t="s">
        <v>1221</v>
      </c>
      <c r="D148" s="202">
        <v>417</v>
      </c>
      <c r="E148" s="202" t="s">
        <v>1233</v>
      </c>
      <c r="F148" s="111">
        <v>3185</v>
      </c>
      <c r="G148" s="110">
        <v>496402</v>
      </c>
      <c r="H148" s="110">
        <v>96401</v>
      </c>
      <c r="I148" s="43">
        <v>1</v>
      </c>
      <c r="J148" s="38" t="s">
        <v>7</v>
      </c>
      <c r="K148" s="41">
        <v>1</v>
      </c>
      <c r="L148" s="41"/>
      <c r="M148" s="41"/>
      <c r="N148" s="41">
        <v>1</v>
      </c>
      <c r="O148" s="41"/>
      <c r="P148" s="41"/>
      <c r="Q148" s="41"/>
      <c r="R148" s="41">
        <v>4</v>
      </c>
    </row>
    <row r="149" spans="1:18" ht="12.75" customHeight="1" x14ac:dyDescent="0.2">
      <c r="A149" s="35">
        <v>148</v>
      </c>
      <c r="B149" s="80">
        <v>285</v>
      </c>
      <c r="C149" s="42" t="s">
        <v>1160</v>
      </c>
      <c r="D149" s="202">
        <v>665</v>
      </c>
      <c r="E149" s="202" t="s">
        <v>724</v>
      </c>
      <c r="F149" s="111">
        <v>22955</v>
      </c>
      <c r="G149" s="110">
        <v>510129</v>
      </c>
      <c r="H149" s="110">
        <v>102642</v>
      </c>
      <c r="I149" s="41">
        <v>1</v>
      </c>
      <c r="J149" s="38" t="s">
        <v>7</v>
      </c>
      <c r="K149" s="41">
        <v>1</v>
      </c>
      <c r="L149" s="41"/>
      <c r="M149" s="41">
        <v>1</v>
      </c>
      <c r="N149" s="41"/>
      <c r="O149" s="41"/>
      <c r="P149" s="41"/>
      <c r="Q149" s="41"/>
      <c r="R149" s="41">
        <v>4</v>
      </c>
    </row>
    <row r="150" spans="1:18" ht="12.75" customHeight="1" x14ac:dyDescent="0.2">
      <c r="A150" s="35">
        <v>149</v>
      </c>
      <c r="B150" s="36">
        <v>288</v>
      </c>
      <c r="C150" s="35" t="s">
        <v>925</v>
      </c>
      <c r="D150" s="202">
        <v>646</v>
      </c>
      <c r="E150" s="202" t="s">
        <v>583</v>
      </c>
      <c r="F150" s="111">
        <v>1800</v>
      </c>
      <c r="G150" s="110">
        <v>470982</v>
      </c>
      <c r="H150" s="110">
        <v>92392</v>
      </c>
      <c r="I150" s="67">
        <v>1</v>
      </c>
      <c r="J150" s="38" t="s">
        <v>7</v>
      </c>
      <c r="K150" s="38">
        <v>1</v>
      </c>
      <c r="L150" s="38">
        <v>1</v>
      </c>
      <c r="M150" s="38"/>
      <c r="N150" s="38"/>
      <c r="O150" s="38"/>
      <c r="P150" s="38"/>
      <c r="Q150" s="38"/>
      <c r="R150" s="38">
        <v>4</v>
      </c>
    </row>
    <row r="151" spans="1:18" ht="12.75" customHeight="1" x14ac:dyDescent="0.2">
      <c r="A151" s="35">
        <v>150</v>
      </c>
      <c r="B151" s="79">
        <v>289</v>
      </c>
      <c r="C151" s="35" t="s">
        <v>78</v>
      </c>
      <c r="D151" s="202">
        <v>448</v>
      </c>
      <c r="E151" s="202" t="s">
        <v>414</v>
      </c>
      <c r="F151" s="111">
        <v>1995</v>
      </c>
      <c r="G151" s="110">
        <v>486246.65</v>
      </c>
      <c r="H151" s="110">
        <v>89338.15</v>
      </c>
      <c r="I151" s="67">
        <v>1</v>
      </c>
      <c r="J151" s="38" t="s">
        <v>7</v>
      </c>
      <c r="K151" s="38">
        <v>1</v>
      </c>
      <c r="L151" s="38"/>
      <c r="M151" s="38">
        <v>1</v>
      </c>
      <c r="N151" s="38"/>
      <c r="O151" s="38"/>
      <c r="P151" s="38"/>
      <c r="Q151" s="38"/>
      <c r="R151" s="38">
        <v>4</v>
      </c>
    </row>
    <row r="152" spans="1:18" ht="12.75" customHeight="1" x14ac:dyDescent="0.2">
      <c r="A152" s="35">
        <v>151</v>
      </c>
      <c r="B152" s="39">
        <v>291</v>
      </c>
      <c r="C152" s="35" t="s">
        <v>1141</v>
      </c>
      <c r="D152" s="202">
        <v>418</v>
      </c>
      <c r="E152" s="202" t="s">
        <v>1138</v>
      </c>
      <c r="F152" s="111">
        <v>3540</v>
      </c>
      <c r="G152" s="110">
        <v>522388</v>
      </c>
      <c r="H152" s="110">
        <v>85464</v>
      </c>
      <c r="I152" s="67">
        <v>1</v>
      </c>
      <c r="J152" s="38" t="s">
        <v>7</v>
      </c>
      <c r="K152" s="41">
        <v>1</v>
      </c>
      <c r="L152" s="41"/>
      <c r="M152" s="41">
        <v>1</v>
      </c>
      <c r="N152" s="41"/>
      <c r="O152" s="41"/>
      <c r="P152" s="41"/>
      <c r="Q152" s="41"/>
      <c r="R152" s="41">
        <v>4</v>
      </c>
    </row>
    <row r="153" spans="1:18" ht="12.75" customHeight="1" x14ac:dyDescent="0.2">
      <c r="A153" s="35">
        <v>152</v>
      </c>
      <c r="B153" s="36">
        <v>294</v>
      </c>
      <c r="C153" s="40" t="s">
        <v>930</v>
      </c>
      <c r="D153" s="202">
        <v>419</v>
      </c>
      <c r="E153" s="202" t="s">
        <v>584</v>
      </c>
      <c r="F153" s="111">
        <v>7435</v>
      </c>
      <c r="G153" s="110">
        <v>507716</v>
      </c>
      <c r="H153" s="110">
        <v>71625</v>
      </c>
      <c r="I153" s="67">
        <v>1</v>
      </c>
      <c r="J153" s="38" t="s">
        <v>7</v>
      </c>
      <c r="K153" s="38">
        <v>1</v>
      </c>
      <c r="L153" s="38"/>
      <c r="M153" s="38">
        <v>1</v>
      </c>
      <c r="N153" s="38"/>
      <c r="O153" s="38"/>
      <c r="P153" s="38"/>
      <c r="Q153" s="38"/>
      <c r="R153" s="38">
        <v>4</v>
      </c>
    </row>
    <row r="154" spans="1:18" ht="12.75" customHeight="1" x14ac:dyDescent="0.2">
      <c r="A154" s="35">
        <v>153</v>
      </c>
      <c r="B154" s="36">
        <v>295</v>
      </c>
      <c r="C154" s="40" t="s">
        <v>926</v>
      </c>
      <c r="D154" s="202">
        <v>419</v>
      </c>
      <c r="E154" s="202" t="s">
        <v>585</v>
      </c>
      <c r="F154" s="111">
        <v>10040</v>
      </c>
      <c r="G154" s="110">
        <v>521383</v>
      </c>
      <c r="H154" s="110">
        <v>77163</v>
      </c>
      <c r="I154" s="67">
        <v>1</v>
      </c>
      <c r="J154" s="38" t="s">
        <v>7</v>
      </c>
      <c r="K154" s="38">
        <v>1</v>
      </c>
      <c r="L154" s="38"/>
      <c r="M154" s="38">
        <v>1</v>
      </c>
      <c r="N154" s="38"/>
      <c r="O154" s="38"/>
      <c r="P154" s="38"/>
      <c r="Q154" s="38"/>
      <c r="R154" s="38">
        <v>4</v>
      </c>
    </row>
    <row r="155" spans="1:18" ht="12.75" customHeight="1" x14ac:dyDescent="0.2">
      <c r="A155" s="35">
        <v>154</v>
      </c>
      <c r="B155" s="36">
        <v>296</v>
      </c>
      <c r="C155" s="40" t="s">
        <v>927</v>
      </c>
      <c r="D155" s="202">
        <v>419</v>
      </c>
      <c r="E155" s="202" t="s">
        <v>586</v>
      </c>
      <c r="F155" s="111">
        <v>10074</v>
      </c>
      <c r="G155" s="110">
        <v>534953</v>
      </c>
      <c r="H155" s="110">
        <v>80918</v>
      </c>
      <c r="I155" s="67">
        <v>1</v>
      </c>
      <c r="J155" s="38" t="s">
        <v>7</v>
      </c>
      <c r="K155" s="38">
        <v>1</v>
      </c>
      <c r="L155" s="38"/>
      <c r="M155" s="38">
        <v>1</v>
      </c>
      <c r="N155" s="38"/>
      <c r="O155" s="38"/>
      <c r="P155" s="38"/>
      <c r="Q155" s="38"/>
      <c r="R155" s="38">
        <v>4</v>
      </c>
    </row>
    <row r="156" spans="1:18" ht="12.75" customHeight="1" x14ac:dyDescent="0.2">
      <c r="A156" s="35">
        <v>155</v>
      </c>
      <c r="B156" s="36">
        <v>297</v>
      </c>
      <c r="C156" s="40" t="s">
        <v>928</v>
      </c>
      <c r="D156" s="202">
        <v>419</v>
      </c>
      <c r="E156" s="202" t="s">
        <v>587</v>
      </c>
      <c r="F156" s="111">
        <v>7200</v>
      </c>
      <c r="G156" s="110">
        <v>541291</v>
      </c>
      <c r="H156" s="110">
        <v>83040</v>
      </c>
      <c r="I156" s="67">
        <v>1</v>
      </c>
      <c r="J156" s="38" t="s">
        <v>7</v>
      </c>
      <c r="K156" s="38">
        <v>1</v>
      </c>
      <c r="L156" s="38"/>
      <c r="M156" s="38">
        <v>1</v>
      </c>
      <c r="N156" s="38"/>
      <c r="O156" s="38"/>
      <c r="P156" s="38"/>
      <c r="Q156" s="38"/>
      <c r="R156" s="38">
        <v>4</v>
      </c>
    </row>
    <row r="157" spans="1:18" ht="12.75" customHeight="1" x14ac:dyDescent="0.2">
      <c r="A157" s="35">
        <v>156</v>
      </c>
      <c r="B157" s="36">
        <v>298</v>
      </c>
      <c r="C157" s="40" t="s">
        <v>929</v>
      </c>
      <c r="D157" s="202">
        <v>733</v>
      </c>
      <c r="E157" s="202" t="s">
        <v>588</v>
      </c>
      <c r="F157" s="111">
        <v>3520</v>
      </c>
      <c r="G157" s="110">
        <v>504434</v>
      </c>
      <c r="H157" s="110">
        <v>68947</v>
      </c>
      <c r="I157" s="67">
        <v>1</v>
      </c>
      <c r="J157" s="38" t="s">
        <v>7</v>
      </c>
      <c r="K157" s="38">
        <v>1</v>
      </c>
      <c r="L157" s="38"/>
      <c r="M157" s="38">
        <v>1</v>
      </c>
      <c r="N157" s="38"/>
      <c r="O157" s="38"/>
      <c r="P157" s="38"/>
      <c r="Q157" s="38"/>
      <c r="R157" s="38">
        <v>4</v>
      </c>
    </row>
    <row r="158" spans="1:18" ht="12.75" customHeight="1" x14ac:dyDescent="0.2">
      <c r="A158" s="35">
        <v>157</v>
      </c>
      <c r="B158" s="36">
        <v>300</v>
      </c>
      <c r="C158" s="42" t="s">
        <v>1161</v>
      </c>
      <c r="D158" s="202">
        <v>217</v>
      </c>
      <c r="E158" s="202" t="s">
        <v>772</v>
      </c>
      <c r="F158" s="111">
        <v>19325</v>
      </c>
      <c r="G158" s="110">
        <v>512795</v>
      </c>
      <c r="H158" s="110">
        <v>46972</v>
      </c>
      <c r="I158" s="41">
        <v>1</v>
      </c>
      <c r="J158" s="38" t="s">
        <v>7</v>
      </c>
      <c r="K158" s="82">
        <v>1</v>
      </c>
      <c r="L158" s="43"/>
      <c r="M158" s="43">
        <v>1</v>
      </c>
      <c r="N158" s="82"/>
      <c r="O158" s="82"/>
      <c r="P158" s="82"/>
      <c r="Q158" s="41"/>
      <c r="R158" s="41">
        <v>4</v>
      </c>
    </row>
    <row r="159" spans="1:18" ht="12.75" customHeight="1" x14ac:dyDescent="0.2">
      <c r="A159" s="35">
        <v>158</v>
      </c>
      <c r="B159" s="36">
        <v>302</v>
      </c>
      <c r="C159" s="42" t="s">
        <v>931</v>
      </c>
      <c r="D159" s="202">
        <v>218</v>
      </c>
      <c r="E159" s="202" t="s">
        <v>589</v>
      </c>
      <c r="F159" s="111">
        <v>1045</v>
      </c>
      <c r="G159" s="110">
        <v>520190</v>
      </c>
      <c r="H159" s="110">
        <v>52365</v>
      </c>
      <c r="I159" s="67">
        <v>1</v>
      </c>
      <c r="J159" s="38" t="s">
        <v>7</v>
      </c>
      <c r="K159" s="38">
        <v>1</v>
      </c>
      <c r="L159" s="38"/>
      <c r="M159" s="38">
        <v>1</v>
      </c>
      <c r="N159" s="38"/>
      <c r="O159" s="38"/>
      <c r="P159" s="38"/>
      <c r="Q159" s="38"/>
      <c r="R159" s="38">
        <v>4</v>
      </c>
    </row>
    <row r="160" spans="1:18" ht="12.75" customHeight="1" x14ac:dyDescent="0.2">
      <c r="A160" s="35">
        <v>159</v>
      </c>
      <c r="B160" s="36">
        <v>303</v>
      </c>
      <c r="C160" s="42" t="s">
        <v>932</v>
      </c>
      <c r="D160" s="202">
        <v>218</v>
      </c>
      <c r="E160" s="202" t="s">
        <v>726</v>
      </c>
      <c r="F160" s="111">
        <v>5490</v>
      </c>
      <c r="G160" s="110">
        <v>513662</v>
      </c>
      <c r="H160" s="110">
        <v>42235</v>
      </c>
      <c r="I160" s="67">
        <v>1</v>
      </c>
      <c r="J160" s="38" t="s">
        <v>7</v>
      </c>
      <c r="K160" s="38">
        <v>1</v>
      </c>
      <c r="L160" s="38"/>
      <c r="M160" s="38">
        <v>1</v>
      </c>
      <c r="N160" s="38"/>
      <c r="O160" s="38"/>
      <c r="P160" s="38"/>
      <c r="Q160" s="38"/>
      <c r="R160" s="38">
        <v>4</v>
      </c>
    </row>
    <row r="161" spans="1:18" ht="12.75" customHeight="1" x14ac:dyDescent="0.2">
      <c r="A161" s="35">
        <v>160</v>
      </c>
      <c r="B161" s="36">
        <v>304</v>
      </c>
      <c r="C161" s="35" t="s">
        <v>840</v>
      </c>
      <c r="D161" s="202">
        <v>415</v>
      </c>
      <c r="E161" s="202" t="s">
        <v>591</v>
      </c>
      <c r="F161" s="111">
        <v>2070</v>
      </c>
      <c r="G161" s="110">
        <v>473977</v>
      </c>
      <c r="H161" s="110">
        <v>111835</v>
      </c>
      <c r="I161" s="67">
        <v>1</v>
      </c>
      <c r="J161" s="38" t="s">
        <v>7</v>
      </c>
      <c r="K161" s="38">
        <v>1</v>
      </c>
      <c r="L161" s="38">
        <v>1</v>
      </c>
      <c r="M161" s="38"/>
      <c r="N161" s="38"/>
      <c r="O161" s="38"/>
      <c r="P161" s="38"/>
      <c r="Q161" s="38"/>
      <c r="R161" s="38">
        <v>4</v>
      </c>
    </row>
    <row r="162" spans="1:18" ht="12.75" customHeight="1" x14ac:dyDescent="0.2">
      <c r="A162" s="35">
        <v>161</v>
      </c>
      <c r="B162" s="79">
        <v>306</v>
      </c>
      <c r="C162" s="35" t="s">
        <v>77</v>
      </c>
      <c r="D162" s="202">
        <v>221</v>
      </c>
      <c r="E162" s="202" t="s">
        <v>415</v>
      </c>
      <c r="F162" s="111">
        <v>2885</v>
      </c>
      <c r="G162" s="110">
        <v>496716</v>
      </c>
      <c r="H162" s="110">
        <v>111371</v>
      </c>
      <c r="I162" s="67">
        <v>1</v>
      </c>
      <c r="J162" s="38" t="s">
        <v>7</v>
      </c>
      <c r="K162" s="38">
        <v>1</v>
      </c>
      <c r="L162" s="38"/>
      <c r="M162" s="38">
        <v>1</v>
      </c>
      <c r="N162" s="38"/>
      <c r="O162" s="38"/>
      <c r="P162" s="38"/>
      <c r="Q162" s="38"/>
      <c r="R162" s="38">
        <v>4</v>
      </c>
    </row>
    <row r="163" spans="1:18" ht="12.75" customHeight="1" x14ac:dyDescent="0.2">
      <c r="A163" s="35">
        <v>162</v>
      </c>
      <c r="B163" s="36">
        <v>307</v>
      </c>
      <c r="C163" s="34" t="s">
        <v>834</v>
      </c>
      <c r="D163" s="202">
        <v>221</v>
      </c>
      <c r="E163" s="202" t="s">
        <v>592</v>
      </c>
      <c r="F163" s="111">
        <v>4075</v>
      </c>
      <c r="G163" s="110">
        <v>502097</v>
      </c>
      <c r="H163" s="110">
        <v>111423</v>
      </c>
      <c r="I163" s="67">
        <v>1</v>
      </c>
      <c r="J163" s="38" t="s">
        <v>7</v>
      </c>
      <c r="K163" s="38">
        <v>1</v>
      </c>
      <c r="L163" s="38"/>
      <c r="M163" s="38">
        <v>1</v>
      </c>
      <c r="N163" s="38"/>
      <c r="O163" s="38"/>
      <c r="P163" s="38"/>
      <c r="Q163" s="38"/>
      <c r="R163" s="38">
        <v>4</v>
      </c>
    </row>
    <row r="164" spans="1:18" ht="12.75" customHeight="1" x14ac:dyDescent="0.2">
      <c r="A164" s="35">
        <v>163</v>
      </c>
      <c r="B164" s="36">
        <v>310</v>
      </c>
      <c r="C164" s="35" t="s">
        <v>971</v>
      </c>
      <c r="D164" s="202">
        <v>221</v>
      </c>
      <c r="E164" s="202" t="s">
        <v>594</v>
      </c>
      <c r="F164" s="111">
        <v>3500</v>
      </c>
      <c r="G164" s="110">
        <v>510193</v>
      </c>
      <c r="H164" s="110">
        <v>111116</v>
      </c>
      <c r="I164" s="67">
        <v>1</v>
      </c>
      <c r="J164" s="38" t="s">
        <v>7</v>
      </c>
      <c r="K164" s="38">
        <v>1</v>
      </c>
      <c r="L164" s="38"/>
      <c r="M164" s="38">
        <v>1</v>
      </c>
      <c r="N164" s="38"/>
      <c r="O164" s="38"/>
      <c r="P164" s="38"/>
      <c r="Q164" s="38"/>
      <c r="R164" s="38">
        <v>4</v>
      </c>
    </row>
    <row r="165" spans="1:18" ht="12.75" customHeight="1" x14ac:dyDescent="0.2">
      <c r="A165" s="35">
        <v>164</v>
      </c>
      <c r="B165" s="36">
        <v>313</v>
      </c>
      <c r="C165" s="35" t="s">
        <v>933</v>
      </c>
      <c r="D165" s="202">
        <v>424</v>
      </c>
      <c r="E165" s="202" t="s">
        <v>773</v>
      </c>
      <c r="F165" s="111">
        <v>2820</v>
      </c>
      <c r="G165" s="110">
        <v>530025</v>
      </c>
      <c r="H165" s="110">
        <v>110891</v>
      </c>
      <c r="I165" s="67">
        <v>1</v>
      </c>
      <c r="J165" s="38" t="s">
        <v>7</v>
      </c>
      <c r="K165" s="38">
        <v>1</v>
      </c>
      <c r="L165" s="38"/>
      <c r="M165" s="38">
        <v>1</v>
      </c>
      <c r="N165" s="38"/>
      <c r="O165" s="38"/>
      <c r="P165" s="38"/>
      <c r="Q165" s="38"/>
      <c r="R165" s="38">
        <v>4</v>
      </c>
    </row>
    <row r="166" spans="1:18" ht="12.75" customHeight="1" x14ac:dyDescent="0.2">
      <c r="A166" s="35">
        <v>165</v>
      </c>
      <c r="B166" s="36">
        <v>314</v>
      </c>
      <c r="C166" s="35" t="s">
        <v>934</v>
      </c>
      <c r="D166" s="202">
        <v>221</v>
      </c>
      <c r="E166" s="202" t="s">
        <v>595</v>
      </c>
      <c r="F166" s="111">
        <v>5300</v>
      </c>
      <c r="G166" s="110">
        <v>494073</v>
      </c>
      <c r="H166" s="110">
        <v>113329</v>
      </c>
      <c r="I166" s="67">
        <v>1</v>
      </c>
      <c r="J166" s="38" t="s">
        <v>7</v>
      </c>
      <c r="K166" s="38">
        <v>1</v>
      </c>
      <c r="L166" s="38"/>
      <c r="M166" s="38">
        <v>1</v>
      </c>
      <c r="N166" s="38"/>
      <c r="O166" s="38"/>
      <c r="P166" s="38"/>
      <c r="Q166" s="38"/>
      <c r="R166" s="38">
        <v>4</v>
      </c>
    </row>
    <row r="167" spans="1:18" ht="12.75" customHeight="1" x14ac:dyDescent="0.2">
      <c r="A167" s="35">
        <v>166</v>
      </c>
      <c r="B167" s="79">
        <v>316</v>
      </c>
      <c r="C167" s="37" t="s">
        <v>75</v>
      </c>
      <c r="D167" s="202">
        <v>234</v>
      </c>
      <c r="E167" s="202" t="s">
        <v>417</v>
      </c>
      <c r="F167" s="111">
        <v>1750</v>
      </c>
      <c r="G167" s="110">
        <v>529705</v>
      </c>
      <c r="H167" s="110">
        <v>123135</v>
      </c>
      <c r="I167" s="67">
        <v>1</v>
      </c>
      <c r="J167" s="38" t="s">
        <v>7</v>
      </c>
      <c r="K167" s="38">
        <v>1</v>
      </c>
      <c r="L167" s="38"/>
      <c r="M167" s="38">
        <v>1</v>
      </c>
      <c r="N167" s="38"/>
      <c r="O167" s="38"/>
      <c r="P167" s="38"/>
      <c r="Q167" s="38"/>
      <c r="R167" s="38">
        <v>4</v>
      </c>
    </row>
    <row r="168" spans="1:18" ht="12.75" customHeight="1" x14ac:dyDescent="0.2">
      <c r="A168" s="35">
        <v>167</v>
      </c>
      <c r="B168" s="36">
        <v>317</v>
      </c>
      <c r="C168" s="35" t="s">
        <v>935</v>
      </c>
      <c r="D168" s="202">
        <v>688</v>
      </c>
      <c r="E168" s="202" t="s">
        <v>596</v>
      </c>
      <c r="F168" s="111">
        <v>267</v>
      </c>
      <c r="G168" s="110">
        <v>537146</v>
      </c>
      <c r="H168" s="110">
        <v>130546</v>
      </c>
      <c r="I168" s="67">
        <v>1</v>
      </c>
      <c r="J168" s="38" t="s">
        <v>7</v>
      </c>
      <c r="K168" s="38">
        <v>1</v>
      </c>
      <c r="L168" s="38">
        <v>1</v>
      </c>
      <c r="M168" s="38"/>
      <c r="N168" s="38"/>
      <c r="O168" s="38"/>
      <c r="P168" s="38"/>
      <c r="Q168" s="38"/>
      <c r="R168" s="38">
        <v>4</v>
      </c>
    </row>
    <row r="169" spans="1:18" ht="12.75" customHeight="1" x14ac:dyDescent="0.2">
      <c r="A169" s="35">
        <v>168</v>
      </c>
      <c r="B169" s="36">
        <v>318</v>
      </c>
      <c r="C169" s="35" t="s">
        <v>833</v>
      </c>
      <c r="D169" s="202">
        <v>688</v>
      </c>
      <c r="E169" s="202" t="s">
        <v>774</v>
      </c>
      <c r="F169" s="111">
        <v>4843</v>
      </c>
      <c r="G169" s="110">
        <v>548806</v>
      </c>
      <c r="H169" s="110">
        <v>130377</v>
      </c>
      <c r="I169" s="67">
        <v>1</v>
      </c>
      <c r="J169" s="38" t="s">
        <v>7</v>
      </c>
      <c r="K169" s="38">
        <v>1</v>
      </c>
      <c r="L169" s="38"/>
      <c r="M169" s="38">
        <v>1</v>
      </c>
      <c r="N169" s="38"/>
      <c r="O169" s="38"/>
      <c r="P169" s="38"/>
      <c r="Q169" s="38"/>
      <c r="R169" s="38">
        <v>4</v>
      </c>
    </row>
    <row r="170" spans="1:18" ht="12.75" customHeight="1" x14ac:dyDescent="0.2">
      <c r="A170" s="35">
        <v>169</v>
      </c>
      <c r="B170" s="39">
        <v>319</v>
      </c>
      <c r="C170" s="40" t="s">
        <v>1079</v>
      </c>
      <c r="D170" s="202">
        <v>227</v>
      </c>
      <c r="E170" s="202" t="s">
        <v>597</v>
      </c>
      <c r="F170" s="111">
        <v>2940</v>
      </c>
      <c r="G170" s="110">
        <v>498681</v>
      </c>
      <c r="H170" s="110">
        <v>154197</v>
      </c>
      <c r="I170" s="41">
        <v>1</v>
      </c>
      <c r="J170" s="38" t="s">
        <v>7</v>
      </c>
      <c r="K170" s="41">
        <v>1</v>
      </c>
      <c r="L170" s="41"/>
      <c r="M170" s="41">
        <v>1</v>
      </c>
      <c r="N170" s="41"/>
      <c r="O170" s="41"/>
      <c r="P170" s="41"/>
      <c r="Q170" s="41"/>
      <c r="R170" s="41">
        <v>4</v>
      </c>
    </row>
    <row r="171" spans="1:18" ht="12.75" customHeight="1" x14ac:dyDescent="0.2">
      <c r="A171" s="35">
        <v>170</v>
      </c>
      <c r="B171" s="79">
        <v>320</v>
      </c>
      <c r="C171" s="44" t="s">
        <v>74</v>
      </c>
      <c r="D171" s="202">
        <v>429</v>
      </c>
      <c r="E171" s="202" t="s">
        <v>418</v>
      </c>
      <c r="F171" s="111">
        <v>3330</v>
      </c>
      <c r="G171" s="110">
        <v>514229</v>
      </c>
      <c r="H171" s="110">
        <v>131536</v>
      </c>
      <c r="I171" s="67">
        <v>1</v>
      </c>
      <c r="J171" s="38" t="s">
        <v>7</v>
      </c>
      <c r="K171" s="38">
        <v>1</v>
      </c>
      <c r="L171" s="38"/>
      <c r="M171" s="38">
        <v>1</v>
      </c>
      <c r="N171" s="38"/>
      <c r="O171" s="38"/>
      <c r="P171" s="38"/>
      <c r="Q171" s="38"/>
      <c r="R171" s="38">
        <v>4</v>
      </c>
    </row>
    <row r="172" spans="1:18" ht="12.75" customHeight="1" x14ac:dyDescent="0.2">
      <c r="A172" s="35">
        <v>171</v>
      </c>
      <c r="B172" s="79">
        <v>324</v>
      </c>
      <c r="C172" s="37" t="s">
        <v>1226</v>
      </c>
      <c r="D172" s="204">
        <v>425</v>
      </c>
      <c r="E172" s="204" t="s">
        <v>1234</v>
      </c>
      <c r="F172" s="105">
        <v>14357</v>
      </c>
      <c r="G172" s="107">
        <v>503807</v>
      </c>
      <c r="H172" s="107">
        <v>139144</v>
      </c>
      <c r="I172" s="67">
        <v>1</v>
      </c>
      <c r="J172" s="38" t="s">
        <v>7</v>
      </c>
      <c r="K172" s="38">
        <v>1</v>
      </c>
      <c r="L172" s="38">
        <v>1</v>
      </c>
      <c r="M172" s="38"/>
      <c r="N172" s="38"/>
      <c r="O172" s="109"/>
      <c r="P172" s="103"/>
      <c r="Q172" s="104"/>
      <c r="R172" s="104" t="s">
        <v>393</v>
      </c>
    </row>
    <row r="173" spans="1:18" ht="12.75" customHeight="1" x14ac:dyDescent="0.2">
      <c r="A173" s="35">
        <v>172</v>
      </c>
      <c r="B173" s="79">
        <v>325</v>
      </c>
      <c r="C173" s="44" t="s">
        <v>73</v>
      </c>
      <c r="D173" s="202">
        <v>639</v>
      </c>
      <c r="E173" s="202" t="s">
        <v>419</v>
      </c>
      <c r="F173" s="111">
        <v>1930</v>
      </c>
      <c r="G173" s="110">
        <v>458395</v>
      </c>
      <c r="H173" s="110">
        <v>108665</v>
      </c>
      <c r="I173" s="67">
        <v>1</v>
      </c>
      <c r="J173" s="38" t="s">
        <v>7</v>
      </c>
      <c r="K173" s="38">
        <v>1</v>
      </c>
      <c r="L173" s="38">
        <v>1</v>
      </c>
      <c r="M173" s="38"/>
      <c r="N173" s="38"/>
      <c r="O173" s="38"/>
      <c r="P173" s="38"/>
      <c r="Q173" s="38"/>
      <c r="R173" s="38">
        <v>4</v>
      </c>
    </row>
    <row r="174" spans="1:18" ht="12.75" customHeight="1" x14ac:dyDescent="0.2">
      <c r="A174" s="35">
        <v>173</v>
      </c>
      <c r="B174" s="36">
        <v>326</v>
      </c>
      <c r="C174" s="40" t="s">
        <v>972</v>
      </c>
      <c r="D174" s="202">
        <v>694</v>
      </c>
      <c r="E174" s="202" t="s">
        <v>599</v>
      </c>
      <c r="F174" s="111">
        <v>2532</v>
      </c>
      <c r="G174" s="110">
        <v>508728</v>
      </c>
      <c r="H174" s="110">
        <v>133356</v>
      </c>
      <c r="I174" s="67">
        <v>1</v>
      </c>
      <c r="J174" s="38" t="s">
        <v>7</v>
      </c>
      <c r="K174" s="38">
        <v>1</v>
      </c>
      <c r="L174" s="38">
        <v>1</v>
      </c>
      <c r="M174" s="38"/>
      <c r="N174" s="38"/>
      <c r="O174" s="38"/>
      <c r="P174" s="38"/>
      <c r="Q174" s="38"/>
      <c r="R174" s="38">
        <v>4</v>
      </c>
    </row>
    <row r="175" spans="1:18" ht="12.75" customHeight="1" x14ac:dyDescent="0.2">
      <c r="A175" s="35">
        <v>174</v>
      </c>
      <c r="B175" s="36">
        <v>328</v>
      </c>
      <c r="C175" s="40" t="s">
        <v>1162</v>
      </c>
      <c r="D175" s="202">
        <v>701</v>
      </c>
      <c r="E175" s="202" t="s">
        <v>600</v>
      </c>
      <c r="F175" s="111">
        <v>3475</v>
      </c>
      <c r="G175" s="110">
        <v>530669</v>
      </c>
      <c r="H175" s="110">
        <v>156369</v>
      </c>
      <c r="I175" s="41">
        <v>1</v>
      </c>
      <c r="J175" s="38" t="s">
        <v>7</v>
      </c>
      <c r="K175" s="43">
        <v>1</v>
      </c>
      <c r="L175" s="43"/>
      <c r="M175" s="43">
        <v>1</v>
      </c>
      <c r="N175" s="43"/>
      <c r="O175" s="43"/>
      <c r="P175" s="43"/>
      <c r="Q175" s="41"/>
      <c r="R175" s="41">
        <v>4</v>
      </c>
    </row>
    <row r="176" spans="1:18" ht="12.75" customHeight="1" x14ac:dyDescent="0.2">
      <c r="A176" s="35">
        <v>175</v>
      </c>
      <c r="B176" s="79">
        <v>329</v>
      </c>
      <c r="C176" s="44" t="s">
        <v>72</v>
      </c>
      <c r="D176" s="202">
        <v>4</v>
      </c>
      <c r="E176" s="202" t="s">
        <v>420</v>
      </c>
      <c r="F176" s="111">
        <v>372</v>
      </c>
      <c r="G176" s="110">
        <v>507511</v>
      </c>
      <c r="H176" s="110">
        <v>150786</v>
      </c>
      <c r="I176" s="67">
        <v>1</v>
      </c>
      <c r="J176" s="38" t="s">
        <v>7</v>
      </c>
      <c r="K176" s="38">
        <v>1</v>
      </c>
      <c r="L176" s="38"/>
      <c r="M176" s="38">
        <v>1</v>
      </c>
      <c r="N176" s="38"/>
      <c r="O176" s="38"/>
      <c r="P176" s="38"/>
      <c r="Q176" s="38"/>
      <c r="R176" s="38">
        <v>4</v>
      </c>
    </row>
    <row r="177" spans="1:18" ht="12.75" customHeight="1" x14ac:dyDescent="0.2">
      <c r="A177" s="35">
        <v>176</v>
      </c>
      <c r="B177" s="36">
        <v>330</v>
      </c>
      <c r="C177" s="40" t="s">
        <v>936</v>
      </c>
      <c r="D177" s="202">
        <v>700</v>
      </c>
      <c r="E177" s="202" t="s">
        <v>601</v>
      </c>
      <c r="F177" s="111">
        <v>6200</v>
      </c>
      <c r="G177" s="110">
        <v>534093</v>
      </c>
      <c r="H177" s="110">
        <v>138340</v>
      </c>
      <c r="I177" s="67">
        <v>1</v>
      </c>
      <c r="J177" s="38" t="s">
        <v>7</v>
      </c>
      <c r="K177" s="38">
        <v>1</v>
      </c>
      <c r="L177" s="38"/>
      <c r="M177" s="38">
        <v>1</v>
      </c>
      <c r="N177" s="38"/>
      <c r="O177" s="38"/>
      <c r="P177" s="38"/>
      <c r="Q177" s="38"/>
      <c r="R177" s="38">
        <v>4</v>
      </c>
    </row>
    <row r="178" spans="1:18" ht="12.75" customHeight="1" x14ac:dyDescent="0.2">
      <c r="A178" s="35">
        <v>177</v>
      </c>
      <c r="B178" s="36">
        <v>331</v>
      </c>
      <c r="C178" s="40" t="s">
        <v>937</v>
      </c>
      <c r="D178" s="202">
        <v>700</v>
      </c>
      <c r="E178" s="202" t="s">
        <v>938</v>
      </c>
      <c r="F178" s="111">
        <v>7360</v>
      </c>
      <c r="G178" s="110">
        <v>540203</v>
      </c>
      <c r="H178" s="110">
        <v>138267</v>
      </c>
      <c r="I178" s="67">
        <v>1</v>
      </c>
      <c r="J178" s="38" t="s">
        <v>7</v>
      </c>
      <c r="K178" s="38">
        <v>1</v>
      </c>
      <c r="L178" s="38"/>
      <c r="M178" s="38">
        <v>1</v>
      </c>
      <c r="N178" s="38"/>
      <c r="O178" s="38"/>
      <c r="P178" s="38"/>
      <c r="Q178" s="38"/>
      <c r="R178" s="38">
        <v>4</v>
      </c>
    </row>
    <row r="179" spans="1:18" ht="12.75" customHeight="1" x14ac:dyDescent="0.2">
      <c r="A179" s="35">
        <v>178</v>
      </c>
      <c r="B179" s="36">
        <v>332</v>
      </c>
      <c r="C179" s="42" t="s">
        <v>939</v>
      </c>
      <c r="D179" s="202">
        <v>447</v>
      </c>
      <c r="E179" s="202" t="s">
        <v>375</v>
      </c>
      <c r="F179" s="111">
        <v>19870</v>
      </c>
      <c r="G179" s="110">
        <v>474456</v>
      </c>
      <c r="H179" s="110">
        <v>113651</v>
      </c>
      <c r="I179" s="67">
        <v>1</v>
      </c>
      <c r="J179" s="38" t="s">
        <v>7</v>
      </c>
      <c r="K179" s="38">
        <v>1</v>
      </c>
      <c r="L179" s="38"/>
      <c r="M179" s="38">
        <v>1</v>
      </c>
      <c r="N179" s="38"/>
      <c r="O179" s="38"/>
      <c r="P179" s="38"/>
      <c r="Q179" s="38"/>
      <c r="R179" s="38">
        <v>4</v>
      </c>
    </row>
    <row r="180" spans="1:18" ht="12.75" customHeight="1" x14ac:dyDescent="0.2">
      <c r="A180" s="35">
        <v>179</v>
      </c>
      <c r="B180" s="36">
        <v>333</v>
      </c>
      <c r="C180" s="35" t="s">
        <v>1198</v>
      </c>
      <c r="D180" s="204">
        <v>423</v>
      </c>
      <c r="E180" s="204" t="s">
        <v>728</v>
      </c>
      <c r="F180" s="105">
        <v>5500</v>
      </c>
      <c r="G180" s="107">
        <v>543773</v>
      </c>
      <c r="H180" s="107">
        <v>103461</v>
      </c>
      <c r="I180" s="96">
        <v>1</v>
      </c>
      <c r="J180" s="38" t="s">
        <v>7</v>
      </c>
      <c r="K180" s="38">
        <v>1</v>
      </c>
      <c r="L180" s="38">
        <v>1</v>
      </c>
      <c r="M180" s="38"/>
      <c r="N180" s="38"/>
      <c r="O180" s="38"/>
      <c r="P180" s="38"/>
      <c r="Q180" s="38"/>
      <c r="R180" s="38">
        <v>4</v>
      </c>
    </row>
    <row r="181" spans="1:18" ht="12.75" customHeight="1" x14ac:dyDescent="0.2">
      <c r="A181" s="35">
        <v>180</v>
      </c>
      <c r="B181" s="36">
        <v>336</v>
      </c>
      <c r="C181" s="42" t="s">
        <v>940</v>
      </c>
      <c r="D181" s="202">
        <v>432</v>
      </c>
      <c r="E181" s="202" t="s">
        <v>775</v>
      </c>
      <c r="F181" s="111">
        <v>8090</v>
      </c>
      <c r="G181" s="110">
        <v>555046</v>
      </c>
      <c r="H181" s="110">
        <v>127594</v>
      </c>
      <c r="I181" s="67">
        <v>1</v>
      </c>
      <c r="J181" s="38" t="s">
        <v>7</v>
      </c>
      <c r="K181" s="38">
        <v>1</v>
      </c>
      <c r="L181" s="38"/>
      <c r="M181" s="38">
        <v>1</v>
      </c>
      <c r="N181" s="38"/>
      <c r="O181" s="38"/>
      <c r="P181" s="38"/>
      <c r="Q181" s="38"/>
      <c r="R181" s="38">
        <v>4</v>
      </c>
    </row>
    <row r="182" spans="1:18" ht="12.75" customHeight="1" x14ac:dyDescent="0.2">
      <c r="A182" s="35">
        <v>181</v>
      </c>
      <c r="B182" s="36">
        <v>338</v>
      </c>
      <c r="C182" s="42" t="s">
        <v>941</v>
      </c>
      <c r="D182" s="202">
        <v>229</v>
      </c>
      <c r="E182" s="202" t="s">
        <v>603</v>
      </c>
      <c r="F182" s="111">
        <v>14980</v>
      </c>
      <c r="G182" s="110">
        <v>566594</v>
      </c>
      <c r="H182" s="110">
        <v>156617</v>
      </c>
      <c r="I182" s="67">
        <v>1</v>
      </c>
      <c r="J182" s="38" t="s">
        <v>7</v>
      </c>
      <c r="K182" s="38">
        <v>1</v>
      </c>
      <c r="L182" s="38"/>
      <c r="M182" s="38">
        <v>1</v>
      </c>
      <c r="N182" s="38"/>
      <c r="O182" s="38"/>
      <c r="P182" s="38"/>
      <c r="Q182" s="38"/>
      <c r="R182" s="38">
        <v>4</v>
      </c>
    </row>
    <row r="183" spans="1:18" ht="12.75" customHeight="1" x14ac:dyDescent="0.2">
      <c r="A183" s="35">
        <v>182</v>
      </c>
      <c r="B183" s="36">
        <v>339</v>
      </c>
      <c r="C183" s="40" t="s">
        <v>942</v>
      </c>
      <c r="D183" s="202">
        <v>433</v>
      </c>
      <c r="E183" s="202" t="s">
        <v>943</v>
      </c>
      <c r="F183" s="111">
        <v>3190</v>
      </c>
      <c r="G183" s="110">
        <v>563810</v>
      </c>
      <c r="H183" s="110">
        <v>162796</v>
      </c>
      <c r="I183" s="67">
        <v>1</v>
      </c>
      <c r="J183" s="38" t="s">
        <v>7</v>
      </c>
      <c r="K183" s="38">
        <v>1</v>
      </c>
      <c r="L183" s="38"/>
      <c r="M183" s="38">
        <v>1</v>
      </c>
      <c r="N183" s="38"/>
      <c r="O183" s="38"/>
      <c r="P183" s="38"/>
      <c r="Q183" s="38"/>
      <c r="R183" s="38">
        <v>4</v>
      </c>
    </row>
    <row r="184" spans="1:18" ht="12.75" customHeight="1" x14ac:dyDescent="0.2">
      <c r="A184" s="35">
        <v>183</v>
      </c>
      <c r="B184" s="79">
        <v>341</v>
      </c>
      <c r="C184" s="44" t="s">
        <v>71</v>
      </c>
      <c r="D184" s="202">
        <v>228</v>
      </c>
      <c r="E184" s="202" t="s">
        <v>421</v>
      </c>
      <c r="F184" s="111">
        <v>7105</v>
      </c>
      <c r="G184" s="110">
        <v>575529</v>
      </c>
      <c r="H184" s="110">
        <v>137774</v>
      </c>
      <c r="I184" s="67">
        <v>1</v>
      </c>
      <c r="J184" s="38" t="s">
        <v>7</v>
      </c>
      <c r="K184" s="38">
        <v>1</v>
      </c>
      <c r="L184" s="38"/>
      <c r="M184" s="38">
        <v>1</v>
      </c>
      <c r="N184" s="38"/>
      <c r="O184" s="38"/>
      <c r="P184" s="38"/>
      <c r="Q184" s="38"/>
      <c r="R184" s="38">
        <v>4</v>
      </c>
    </row>
    <row r="185" spans="1:18" ht="12.75" customHeight="1" x14ac:dyDescent="0.2">
      <c r="A185" s="35">
        <v>184</v>
      </c>
      <c r="B185" s="80">
        <v>343</v>
      </c>
      <c r="C185" s="40" t="s">
        <v>1163</v>
      </c>
      <c r="D185" s="202">
        <v>941</v>
      </c>
      <c r="E185" s="202" t="s">
        <v>729</v>
      </c>
      <c r="F185" s="111">
        <v>4405</v>
      </c>
      <c r="G185" s="110">
        <v>579010</v>
      </c>
      <c r="H185" s="110">
        <v>164870</v>
      </c>
      <c r="I185" s="41">
        <v>1</v>
      </c>
      <c r="J185" s="38" t="s">
        <v>7</v>
      </c>
      <c r="K185" s="41">
        <v>1</v>
      </c>
      <c r="L185" s="41"/>
      <c r="M185" s="41">
        <v>1</v>
      </c>
      <c r="N185" s="41"/>
      <c r="O185" s="41"/>
      <c r="P185" s="41"/>
      <c r="Q185" s="41"/>
      <c r="R185" s="41">
        <v>4</v>
      </c>
    </row>
    <row r="186" spans="1:18" ht="12.75" customHeight="1" x14ac:dyDescent="0.2">
      <c r="A186" s="35">
        <v>185</v>
      </c>
      <c r="B186" s="36">
        <v>344</v>
      </c>
      <c r="C186" s="40" t="s">
        <v>973</v>
      </c>
      <c r="D186" s="202">
        <v>440</v>
      </c>
      <c r="E186" s="202" t="s">
        <v>674</v>
      </c>
      <c r="F186" s="111">
        <v>1100</v>
      </c>
      <c r="G186" s="110">
        <v>578356</v>
      </c>
      <c r="H186" s="110">
        <v>176662</v>
      </c>
      <c r="I186" s="67">
        <v>1</v>
      </c>
      <c r="J186" s="38" t="s">
        <v>7</v>
      </c>
      <c r="K186" s="38">
        <v>1</v>
      </c>
      <c r="L186" s="38">
        <v>1</v>
      </c>
      <c r="M186" s="38"/>
      <c r="N186" s="38"/>
      <c r="O186" s="38"/>
      <c r="P186" s="38"/>
      <c r="Q186" s="38"/>
      <c r="R186" s="38">
        <v>4</v>
      </c>
    </row>
    <row r="187" spans="1:18" ht="12.75" customHeight="1" x14ac:dyDescent="0.2">
      <c r="A187" s="35">
        <v>186</v>
      </c>
      <c r="B187" s="80">
        <v>346</v>
      </c>
      <c r="C187" s="40" t="s">
        <v>1164</v>
      </c>
      <c r="D187" s="202">
        <v>439</v>
      </c>
      <c r="E187" s="202" t="s">
        <v>730</v>
      </c>
      <c r="F187" s="111">
        <v>2185</v>
      </c>
      <c r="G187" s="110">
        <v>597502</v>
      </c>
      <c r="H187" s="110">
        <v>166771</v>
      </c>
      <c r="I187" s="41">
        <v>1</v>
      </c>
      <c r="J187" s="38" t="s">
        <v>7</v>
      </c>
      <c r="K187" s="41">
        <v>1</v>
      </c>
      <c r="L187" s="41"/>
      <c r="M187" s="41"/>
      <c r="N187" s="41">
        <v>1</v>
      </c>
      <c r="O187" s="41"/>
      <c r="P187" s="41"/>
      <c r="Q187" s="41"/>
      <c r="R187" s="41">
        <v>4</v>
      </c>
    </row>
    <row r="188" spans="1:18" ht="12.75" customHeight="1" x14ac:dyDescent="0.2">
      <c r="A188" s="35">
        <v>187</v>
      </c>
      <c r="B188" s="36">
        <v>347</v>
      </c>
      <c r="C188" s="42" t="s">
        <v>944</v>
      </c>
      <c r="D188" s="202">
        <v>439</v>
      </c>
      <c r="E188" s="202" t="s">
        <v>604</v>
      </c>
      <c r="F188" s="111">
        <v>3920</v>
      </c>
      <c r="G188" s="110">
        <v>590538</v>
      </c>
      <c r="H188" s="110">
        <v>162871</v>
      </c>
      <c r="I188" s="67">
        <v>1</v>
      </c>
      <c r="J188" s="38" t="s">
        <v>7</v>
      </c>
      <c r="K188" s="38">
        <v>1</v>
      </c>
      <c r="L188" s="38">
        <v>1</v>
      </c>
      <c r="M188" s="38"/>
      <c r="N188" s="38"/>
      <c r="O188" s="38"/>
      <c r="P188" s="38"/>
      <c r="Q188" s="38"/>
      <c r="R188" s="38">
        <v>4</v>
      </c>
    </row>
    <row r="189" spans="1:18" ht="12.75" customHeight="1" x14ac:dyDescent="0.2">
      <c r="A189" s="35">
        <v>188</v>
      </c>
      <c r="B189" s="36">
        <v>348</v>
      </c>
      <c r="C189" s="42" t="s">
        <v>945</v>
      </c>
      <c r="D189" s="202">
        <v>429</v>
      </c>
      <c r="E189" s="202" t="s">
        <v>598</v>
      </c>
      <c r="F189" s="111">
        <v>5645</v>
      </c>
      <c r="G189" s="110">
        <v>518768</v>
      </c>
      <c r="H189" s="110">
        <v>131420</v>
      </c>
      <c r="I189" s="67">
        <v>1</v>
      </c>
      <c r="J189" s="38" t="s">
        <v>7</v>
      </c>
      <c r="K189" s="38">
        <v>1</v>
      </c>
      <c r="L189" s="38">
        <v>1</v>
      </c>
      <c r="M189" s="38"/>
      <c r="N189" s="38"/>
      <c r="O189" s="38"/>
      <c r="P189" s="38"/>
      <c r="Q189" s="38"/>
      <c r="R189" s="38">
        <v>4</v>
      </c>
    </row>
    <row r="190" spans="1:18" ht="12.75" customHeight="1" x14ac:dyDescent="0.2">
      <c r="A190" s="35">
        <v>189</v>
      </c>
      <c r="B190" s="36">
        <v>350</v>
      </c>
      <c r="C190" s="35" t="s">
        <v>946</v>
      </c>
      <c r="D190" s="202">
        <v>438</v>
      </c>
      <c r="E190" s="202" t="s">
        <v>605</v>
      </c>
      <c r="F190" s="111">
        <v>4624</v>
      </c>
      <c r="G190" s="110">
        <v>552635</v>
      </c>
      <c r="H190" s="110">
        <v>172530</v>
      </c>
      <c r="I190" s="67">
        <v>1</v>
      </c>
      <c r="J190" s="38" t="s">
        <v>7</v>
      </c>
      <c r="K190" s="38">
        <v>1</v>
      </c>
      <c r="L190" s="38"/>
      <c r="M190" s="38">
        <v>1</v>
      </c>
      <c r="N190" s="38"/>
      <c r="O190" s="38"/>
      <c r="P190" s="38"/>
      <c r="Q190" s="38"/>
      <c r="R190" s="38">
        <v>4</v>
      </c>
    </row>
    <row r="191" spans="1:18" ht="12.75" customHeight="1" x14ac:dyDescent="0.2">
      <c r="A191" s="35">
        <v>190</v>
      </c>
      <c r="B191" s="79">
        <v>352</v>
      </c>
      <c r="C191" s="37" t="s">
        <v>69</v>
      </c>
      <c r="D191" s="202">
        <v>230</v>
      </c>
      <c r="E191" s="202" t="s">
        <v>423</v>
      </c>
      <c r="F191" s="111">
        <v>560</v>
      </c>
      <c r="G191" s="110">
        <v>580335</v>
      </c>
      <c r="H191" s="110">
        <v>166920</v>
      </c>
      <c r="I191" s="67">
        <v>1</v>
      </c>
      <c r="J191" s="38" t="s">
        <v>7</v>
      </c>
      <c r="K191" s="38">
        <v>1</v>
      </c>
      <c r="L191" s="38"/>
      <c r="M191" s="38">
        <v>1</v>
      </c>
      <c r="N191" s="38"/>
      <c r="O191" s="38"/>
      <c r="P191" s="38"/>
      <c r="Q191" s="38"/>
      <c r="R191" s="38">
        <v>4</v>
      </c>
    </row>
    <row r="192" spans="1:18" ht="12.75" customHeight="1" x14ac:dyDescent="0.2">
      <c r="A192" s="35">
        <v>191</v>
      </c>
      <c r="B192" s="79">
        <v>353</v>
      </c>
      <c r="C192" s="35" t="s">
        <v>68</v>
      </c>
      <c r="D192" s="202">
        <v>230</v>
      </c>
      <c r="E192" s="202" t="s">
        <v>424</v>
      </c>
      <c r="F192" s="111">
        <v>3065</v>
      </c>
      <c r="G192" s="110">
        <v>589925</v>
      </c>
      <c r="H192" s="110">
        <v>156100</v>
      </c>
      <c r="I192" s="67">
        <v>1</v>
      </c>
      <c r="J192" s="38" t="s">
        <v>7</v>
      </c>
      <c r="K192" s="38">
        <v>1</v>
      </c>
      <c r="L192" s="38"/>
      <c r="M192" s="38">
        <v>1</v>
      </c>
      <c r="N192" s="38"/>
      <c r="O192" s="38"/>
      <c r="P192" s="38"/>
      <c r="Q192" s="38"/>
      <c r="R192" s="38">
        <v>4</v>
      </c>
    </row>
    <row r="193" spans="1:18" ht="12.75" customHeight="1" x14ac:dyDescent="0.2">
      <c r="A193" s="35">
        <v>192</v>
      </c>
      <c r="B193" s="36">
        <v>354</v>
      </c>
      <c r="C193" s="35" t="s">
        <v>974</v>
      </c>
      <c r="D193" s="202">
        <v>230</v>
      </c>
      <c r="E193" s="202" t="s">
        <v>606</v>
      </c>
      <c r="F193" s="111">
        <v>9000</v>
      </c>
      <c r="G193" s="110">
        <v>588836</v>
      </c>
      <c r="H193" s="110">
        <v>147680</v>
      </c>
      <c r="I193" s="67">
        <v>1</v>
      </c>
      <c r="J193" s="38" t="s">
        <v>7</v>
      </c>
      <c r="K193" s="38">
        <v>1</v>
      </c>
      <c r="L193" s="38"/>
      <c r="M193" s="38">
        <v>1</v>
      </c>
      <c r="N193" s="38"/>
      <c r="O193" s="38"/>
      <c r="P193" s="38"/>
      <c r="Q193" s="38"/>
      <c r="R193" s="38">
        <v>4</v>
      </c>
    </row>
    <row r="194" spans="1:18" ht="12.75" customHeight="1" x14ac:dyDescent="0.2">
      <c r="A194" s="35">
        <v>193</v>
      </c>
      <c r="B194" s="79">
        <v>355</v>
      </c>
      <c r="C194" s="35" t="s">
        <v>67</v>
      </c>
      <c r="D194" s="202">
        <v>2</v>
      </c>
      <c r="E194" s="202" t="s">
        <v>425</v>
      </c>
      <c r="F194" s="111">
        <v>7730</v>
      </c>
      <c r="G194" s="110">
        <v>596627</v>
      </c>
      <c r="H194" s="110">
        <v>140544</v>
      </c>
      <c r="I194" s="67">
        <v>1</v>
      </c>
      <c r="J194" s="38" t="s">
        <v>7</v>
      </c>
      <c r="K194" s="38">
        <v>1</v>
      </c>
      <c r="L194" s="38"/>
      <c r="M194" s="38">
        <v>1</v>
      </c>
      <c r="N194" s="38"/>
      <c r="O194" s="38"/>
      <c r="P194" s="38"/>
      <c r="Q194" s="38"/>
      <c r="R194" s="38">
        <v>4</v>
      </c>
    </row>
    <row r="195" spans="1:18" ht="12.75" customHeight="1" x14ac:dyDescent="0.2">
      <c r="A195" s="35">
        <v>194</v>
      </c>
      <c r="B195" s="36">
        <v>358</v>
      </c>
      <c r="C195" s="34" t="s">
        <v>807</v>
      </c>
      <c r="D195" s="202">
        <v>442</v>
      </c>
      <c r="E195" s="202" t="s">
        <v>607</v>
      </c>
      <c r="F195" s="111">
        <v>9920</v>
      </c>
      <c r="G195" s="110">
        <v>609880</v>
      </c>
      <c r="H195" s="110">
        <v>162532</v>
      </c>
      <c r="I195" s="67">
        <v>1</v>
      </c>
      <c r="J195" s="38" t="s">
        <v>7</v>
      </c>
      <c r="K195" s="38">
        <v>1</v>
      </c>
      <c r="L195" s="38"/>
      <c r="M195" s="38">
        <v>1</v>
      </c>
      <c r="N195" s="38"/>
      <c r="O195" s="38"/>
      <c r="P195" s="38"/>
      <c r="Q195" s="38"/>
      <c r="R195" s="38">
        <v>4</v>
      </c>
    </row>
    <row r="196" spans="1:18" ht="12.75" customHeight="1" x14ac:dyDescent="0.2">
      <c r="A196" s="35">
        <v>195</v>
      </c>
      <c r="B196" s="36">
        <v>359</v>
      </c>
      <c r="C196" s="34" t="s">
        <v>808</v>
      </c>
      <c r="D196" s="202">
        <v>726</v>
      </c>
      <c r="E196" s="202" t="s">
        <v>608</v>
      </c>
      <c r="F196" s="111">
        <v>2975</v>
      </c>
      <c r="G196" s="110">
        <v>601090</v>
      </c>
      <c r="H196" s="110">
        <v>164866</v>
      </c>
      <c r="I196" s="67">
        <v>1</v>
      </c>
      <c r="J196" s="38" t="s">
        <v>7</v>
      </c>
      <c r="K196" s="38">
        <v>1</v>
      </c>
      <c r="L196" s="38">
        <v>1</v>
      </c>
      <c r="M196" s="38"/>
      <c r="N196" s="38"/>
      <c r="O196" s="38"/>
      <c r="P196" s="38"/>
      <c r="Q196" s="38"/>
      <c r="R196" s="38">
        <v>4</v>
      </c>
    </row>
    <row r="197" spans="1:18" ht="12.75" customHeight="1" x14ac:dyDescent="0.2">
      <c r="A197" s="35">
        <v>196</v>
      </c>
      <c r="B197" s="36">
        <v>360</v>
      </c>
      <c r="C197" s="35" t="s">
        <v>975</v>
      </c>
      <c r="D197" s="202">
        <v>726</v>
      </c>
      <c r="E197" s="202" t="s">
        <v>976</v>
      </c>
      <c r="F197" s="111">
        <v>2480</v>
      </c>
      <c r="G197" s="110">
        <v>597575</v>
      </c>
      <c r="H197" s="110">
        <v>157769</v>
      </c>
      <c r="I197" s="67">
        <v>1</v>
      </c>
      <c r="J197" s="38" t="s">
        <v>7</v>
      </c>
      <c r="K197" s="38">
        <v>1</v>
      </c>
      <c r="L197" s="38"/>
      <c r="M197" s="38">
        <v>1</v>
      </c>
      <c r="N197" s="38"/>
      <c r="O197" s="38"/>
      <c r="P197" s="38"/>
      <c r="Q197" s="38"/>
      <c r="R197" s="38">
        <v>4</v>
      </c>
    </row>
    <row r="198" spans="1:18" ht="12.75" customHeight="1" x14ac:dyDescent="0.2">
      <c r="A198" s="35">
        <v>197</v>
      </c>
      <c r="B198" s="36">
        <v>361</v>
      </c>
      <c r="C198" s="35" t="s">
        <v>947</v>
      </c>
      <c r="D198" s="202">
        <v>438</v>
      </c>
      <c r="E198" s="202" t="s">
        <v>609</v>
      </c>
      <c r="F198" s="111">
        <v>9440</v>
      </c>
      <c r="G198" s="110">
        <v>568662</v>
      </c>
      <c r="H198" s="110">
        <v>173443</v>
      </c>
      <c r="I198" s="67">
        <v>1</v>
      </c>
      <c r="J198" s="38" t="s">
        <v>7</v>
      </c>
      <c r="K198" s="38">
        <v>1</v>
      </c>
      <c r="L198" s="38"/>
      <c r="M198" s="38">
        <v>1</v>
      </c>
      <c r="N198" s="38"/>
      <c r="O198" s="38"/>
      <c r="P198" s="38"/>
      <c r="Q198" s="38"/>
      <c r="R198" s="38">
        <v>4</v>
      </c>
    </row>
    <row r="199" spans="1:18" ht="12.75" customHeight="1" x14ac:dyDescent="0.2">
      <c r="A199" s="35">
        <v>198</v>
      </c>
      <c r="B199" s="79">
        <v>362</v>
      </c>
      <c r="C199" s="37" t="s">
        <v>66</v>
      </c>
      <c r="D199" s="202">
        <v>225</v>
      </c>
      <c r="E199" s="202" t="s">
        <v>426</v>
      </c>
      <c r="F199" s="111">
        <v>1235</v>
      </c>
      <c r="G199" s="110">
        <v>469440</v>
      </c>
      <c r="H199" s="110">
        <v>118486</v>
      </c>
      <c r="I199" s="67">
        <v>1</v>
      </c>
      <c r="J199" s="38" t="s">
        <v>7</v>
      </c>
      <c r="K199" s="38">
        <v>1</v>
      </c>
      <c r="L199" s="38"/>
      <c r="M199" s="38"/>
      <c r="N199" s="38">
        <v>1</v>
      </c>
      <c r="O199" s="38"/>
      <c r="P199" s="38"/>
      <c r="Q199" s="38"/>
      <c r="R199" s="38">
        <v>4</v>
      </c>
    </row>
    <row r="200" spans="1:18" ht="12.75" customHeight="1" x14ac:dyDescent="0.2">
      <c r="A200" s="35">
        <v>199</v>
      </c>
      <c r="B200" s="80">
        <v>365</v>
      </c>
      <c r="C200" s="42" t="s">
        <v>1165</v>
      </c>
      <c r="D200" s="202">
        <v>422</v>
      </c>
      <c r="E200" s="202" t="s">
        <v>611</v>
      </c>
      <c r="F200" s="111">
        <v>5510</v>
      </c>
      <c r="G200" s="110">
        <v>541696</v>
      </c>
      <c r="H200" s="110">
        <v>99575</v>
      </c>
      <c r="I200" s="41">
        <v>1</v>
      </c>
      <c r="J200" s="38" t="s">
        <v>7</v>
      </c>
      <c r="K200" s="41">
        <v>1</v>
      </c>
      <c r="L200" s="41"/>
      <c r="M200" s="41"/>
      <c r="N200" s="41">
        <v>1</v>
      </c>
      <c r="O200" s="41"/>
      <c r="P200" s="41"/>
      <c r="Q200" s="41"/>
      <c r="R200" s="41">
        <v>4</v>
      </c>
    </row>
    <row r="201" spans="1:18" ht="12.75" customHeight="1" x14ac:dyDescent="0.2">
      <c r="A201" s="35">
        <v>200</v>
      </c>
      <c r="B201" s="79">
        <v>366</v>
      </c>
      <c r="C201" s="37" t="s">
        <v>65</v>
      </c>
      <c r="D201" s="202">
        <v>219</v>
      </c>
      <c r="E201" s="202" t="s">
        <v>427</v>
      </c>
      <c r="F201" s="111">
        <v>16810</v>
      </c>
      <c r="G201" s="110">
        <v>546888</v>
      </c>
      <c r="H201" s="110">
        <v>84497</v>
      </c>
      <c r="I201" s="67">
        <v>1</v>
      </c>
      <c r="J201" s="38" t="s">
        <v>7</v>
      </c>
      <c r="K201" s="38">
        <v>1</v>
      </c>
      <c r="L201" s="38"/>
      <c r="M201" s="38">
        <v>1</v>
      </c>
      <c r="N201" s="38"/>
      <c r="O201" s="38"/>
      <c r="P201" s="38"/>
      <c r="Q201" s="38"/>
      <c r="R201" s="38">
        <v>4</v>
      </c>
    </row>
    <row r="202" spans="1:18" ht="12.75" customHeight="1" x14ac:dyDescent="0.2">
      <c r="A202" s="35">
        <v>201</v>
      </c>
      <c r="B202" s="36">
        <v>367</v>
      </c>
      <c r="C202" s="35" t="s">
        <v>977</v>
      </c>
      <c r="D202" s="202">
        <v>220</v>
      </c>
      <c r="E202" s="202" t="s">
        <v>612</v>
      </c>
      <c r="F202" s="111">
        <v>6200</v>
      </c>
      <c r="G202" s="110">
        <v>543297</v>
      </c>
      <c r="H202" s="110">
        <v>89902</v>
      </c>
      <c r="I202" s="67">
        <v>1</v>
      </c>
      <c r="J202" s="38" t="s">
        <v>7</v>
      </c>
      <c r="K202" s="38">
        <v>1</v>
      </c>
      <c r="L202" s="38"/>
      <c r="M202" s="38">
        <v>1</v>
      </c>
      <c r="N202" s="38"/>
      <c r="O202" s="38"/>
      <c r="P202" s="38"/>
      <c r="Q202" s="38"/>
      <c r="R202" s="38">
        <v>4</v>
      </c>
    </row>
    <row r="203" spans="1:18" ht="12.75" customHeight="1" x14ac:dyDescent="0.2">
      <c r="A203" s="35">
        <v>202</v>
      </c>
      <c r="B203" s="36">
        <v>368</v>
      </c>
      <c r="C203" s="35" t="s">
        <v>948</v>
      </c>
      <c r="D203" s="202">
        <v>420</v>
      </c>
      <c r="E203" s="202" t="s">
        <v>613</v>
      </c>
      <c r="F203" s="111">
        <v>2000</v>
      </c>
      <c r="G203" s="110">
        <v>548615</v>
      </c>
      <c r="H203" s="110">
        <v>84602</v>
      </c>
      <c r="I203" s="67">
        <v>1</v>
      </c>
      <c r="J203" s="38" t="s">
        <v>7</v>
      </c>
      <c r="K203" s="38">
        <v>1</v>
      </c>
      <c r="L203" s="38"/>
      <c r="M203" s="38">
        <v>1</v>
      </c>
      <c r="N203" s="38"/>
      <c r="O203" s="38"/>
      <c r="P203" s="38"/>
      <c r="Q203" s="38"/>
      <c r="R203" s="38">
        <v>4</v>
      </c>
    </row>
    <row r="204" spans="1:18" ht="12.75" customHeight="1" x14ac:dyDescent="0.2">
      <c r="A204" s="35">
        <v>203</v>
      </c>
      <c r="B204" s="36">
        <v>369</v>
      </c>
      <c r="C204" s="34" t="s">
        <v>809</v>
      </c>
      <c r="D204" s="202">
        <v>672</v>
      </c>
      <c r="E204" s="202" t="s">
        <v>805</v>
      </c>
      <c r="F204" s="111">
        <v>7725</v>
      </c>
      <c r="G204" s="110">
        <v>529411</v>
      </c>
      <c r="H204" s="110">
        <v>86254</v>
      </c>
      <c r="I204" s="67">
        <v>1</v>
      </c>
      <c r="J204" s="38" t="s">
        <v>7</v>
      </c>
      <c r="K204" s="38">
        <v>1</v>
      </c>
      <c r="L204" s="38"/>
      <c r="M204" s="38">
        <v>1</v>
      </c>
      <c r="N204" s="38"/>
      <c r="O204" s="38"/>
      <c r="P204" s="38"/>
      <c r="Q204" s="38"/>
      <c r="R204" s="38">
        <v>4</v>
      </c>
    </row>
    <row r="205" spans="1:18" ht="12.75" customHeight="1" x14ac:dyDescent="0.2">
      <c r="A205" s="35">
        <v>204</v>
      </c>
      <c r="B205" s="36">
        <v>370</v>
      </c>
      <c r="C205" s="42" t="s">
        <v>978</v>
      </c>
      <c r="D205" s="202">
        <v>408</v>
      </c>
      <c r="E205" s="202" t="s">
        <v>622</v>
      </c>
      <c r="F205" s="111">
        <v>13450</v>
      </c>
      <c r="G205" s="110">
        <v>434022</v>
      </c>
      <c r="H205" s="110">
        <v>95380</v>
      </c>
      <c r="I205" s="67">
        <v>1</v>
      </c>
      <c r="J205" s="38" t="s">
        <v>7</v>
      </c>
      <c r="K205" s="38">
        <v>1</v>
      </c>
      <c r="L205" s="38"/>
      <c r="M205" s="38">
        <v>1</v>
      </c>
      <c r="N205" s="38"/>
      <c r="O205" s="38"/>
      <c r="P205" s="38"/>
      <c r="Q205" s="38"/>
      <c r="R205" s="38">
        <v>4</v>
      </c>
    </row>
    <row r="206" spans="1:18" ht="12.75" customHeight="1" x14ac:dyDescent="0.2">
      <c r="A206" s="35">
        <v>205</v>
      </c>
      <c r="B206" s="39">
        <v>371</v>
      </c>
      <c r="C206" s="40" t="s">
        <v>1087</v>
      </c>
      <c r="D206" s="202">
        <v>673</v>
      </c>
      <c r="E206" s="202" t="s">
        <v>614</v>
      </c>
      <c r="F206" s="111">
        <v>5570</v>
      </c>
      <c r="G206" s="110">
        <v>534975</v>
      </c>
      <c r="H206" s="110">
        <v>81143</v>
      </c>
      <c r="I206" s="38">
        <v>1</v>
      </c>
      <c r="J206" s="38" t="s">
        <v>7</v>
      </c>
      <c r="K206" s="38">
        <v>1</v>
      </c>
      <c r="L206" s="38">
        <v>1</v>
      </c>
      <c r="M206" s="38"/>
      <c r="N206" s="38"/>
      <c r="O206" s="38"/>
      <c r="P206" s="38"/>
      <c r="Q206" s="38"/>
      <c r="R206" s="38">
        <v>4</v>
      </c>
    </row>
    <row r="207" spans="1:18" ht="12.75" customHeight="1" x14ac:dyDescent="0.2">
      <c r="A207" s="35">
        <v>206</v>
      </c>
      <c r="B207" s="80">
        <v>375</v>
      </c>
      <c r="C207" s="40" t="s">
        <v>1166</v>
      </c>
      <c r="D207" s="202">
        <v>416</v>
      </c>
      <c r="E207" s="202" t="s">
        <v>734</v>
      </c>
      <c r="F207" s="111">
        <v>1090</v>
      </c>
      <c r="G207" s="110">
        <v>487897</v>
      </c>
      <c r="H207" s="110">
        <v>99456</v>
      </c>
      <c r="I207" s="41">
        <v>1</v>
      </c>
      <c r="J207" s="38" t="s">
        <v>7</v>
      </c>
      <c r="K207" s="41">
        <v>1</v>
      </c>
      <c r="L207" s="41"/>
      <c r="M207" s="41"/>
      <c r="N207" s="41">
        <v>1</v>
      </c>
      <c r="O207" s="41"/>
      <c r="P207" s="41"/>
      <c r="Q207" s="41"/>
      <c r="R207" s="41">
        <v>4</v>
      </c>
    </row>
    <row r="208" spans="1:18" ht="12.75" customHeight="1" x14ac:dyDescent="0.2">
      <c r="A208" s="35">
        <v>207</v>
      </c>
      <c r="B208" s="80">
        <v>376</v>
      </c>
      <c r="C208" s="44" t="s">
        <v>161</v>
      </c>
      <c r="D208" s="202">
        <v>414</v>
      </c>
      <c r="E208" s="202" t="s">
        <v>511</v>
      </c>
      <c r="F208" s="111">
        <v>12800</v>
      </c>
      <c r="G208" s="110">
        <v>481358</v>
      </c>
      <c r="H208" s="110">
        <v>119848</v>
      </c>
      <c r="I208" s="41">
        <v>1</v>
      </c>
      <c r="J208" s="38" t="s">
        <v>7</v>
      </c>
      <c r="K208" s="41">
        <v>1</v>
      </c>
      <c r="L208" s="41"/>
      <c r="M208" s="41">
        <v>1</v>
      </c>
      <c r="N208" s="41"/>
      <c r="O208" s="41"/>
      <c r="P208" s="41"/>
      <c r="Q208" s="41"/>
      <c r="R208" s="41">
        <v>4</v>
      </c>
    </row>
    <row r="209" spans="1:18" ht="12.75" customHeight="1" x14ac:dyDescent="0.2">
      <c r="A209" s="35">
        <v>208</v>
      </c>
      <c r="B209" s="36">
        <v>377</v>
      </c>
      <c r="C209" s="40" t="s">
        <v>949</v>
      </c>
      <c r="D209" s="202">
        <v>431</v>
      </c>
      <c r="E209" s="202" t="s">
        <v>615</v>
      </c>
      <c r="F209" s="111">
        <v>11800</v>
      </c>
      <c r="G209" s="110">
        <v>522972</v>
      </c>
      <c r="H209" s="110">
        <v>138141</v>
      </c>
      <c r="I209" s="67">
        <v>1</v>
      </c>
      <c r="J209" s="38" t="s">
        <v>7</v>
      </c>
      <c r="K209" s="38">
        <v>1</v>
      </c>
      <c r="L209" s="38"/>
      <c r="M209" s="38">
        <v>1</v>
      </c>
      <c r="N209" s="38"/>
      <c r="O209" s="38"/>
      <c r="P209" s="38"/>
      <c r="Q209" s="38"/>
      <c r="R209" s="38">
        <v>4</v>
      </c>
    </row>
    <row r="210" spans="1:18" ht="12.75" customHeight="1" x14ac:dyDescent="0.2">
      <c r="A210" s="35">
        <v>209</v>
      </c>
      <c r="B210" s="36">
        <v>378</v>
      </c>
      <c r="C210" s="35" t="s">
        <v>1222</v>
      </c>
      <c r="D210" s="202">
        <v>704</v>
      </c>
      <c r="E210" s="202" t="s">
        <v>1235</v>
      </c>
      <c r="F210" s="111">
        <v>3350</v>
      </c>
      <c r="G210" s="110">
        <v>517995</v>
      </c>
      <c r="H210" s="110">
        <v>160697</v>
      </c>
      <c r="I210" s="67">
        <v>1</v>
      </c>
      <c r="J210" s="38" t="s">
        <v>7</v>
      </c>
      <c r="K210" s="38">
        <v>1</v>
      </c>
      <c r="L210" s="38">
        <v>1</v>
      </c>
      <c r="M210" s="38"/>
      <c r="N210" s="38"/>
      <c r="O210" s="38"/>
      <c r="P210" s="38"/>
      <c r="Q210" s="38"/>
      <c r="R210" s="38">
        <v>4</v>
      </c>
    </row>
    <row r="211" spans="1:18" ht="12.75" customHeight="1" x14ac:dyDescent="0.2">
      <c r="A211" s="35">
        <v>210</v>
      </c>
      <c r="B211" s="36">
        <v>379</v>
      </c>
      <c r="C211" s="40" t="s">
        <v>950</v>
      </c>
      <c r="D211" s="202">
        <v>704</v>
      </c>
      <c r="E211" s="202" t="s">
        <v>616</v>
      </c>
      <c r="F211" s="111">
        <v>5785</v>
      </c>
      <c r="G211" s="110">
        <v>524759</v>
      </c>
      <c r="H211" s="110">
        <v>157388</v>
      </c>
      <c r="I211" s="67">
        <v>1</v>
      </c>
      <c r="J211" s="38" t="s">
        <v>7</v>
      </c>
      <c r="K211" s="38">
        <v>1</v>
      </c>
      <c r="L211" s="38"/>
      <c r="M211" s="38">
        <v>1</v>
      </c>
      <c r="N211" s="38"/>
      <c r="O211" s="38"/>
      <c r="P211" s="38"/>
      <c r="Q211" s="38"/>
      <c r="R211" s="38">
        <v>4</v>
      </c>
    </row>
    <row r="212" spans="1:18" ht="12.75" customHeight="1" x14ac:dyDescent="0.2">
      <c r="A212" s="35">
        <v>211</v>
      </c>
      <c r="B212" s="36">
        <v>381</v>
      </c>
      <c r="C212" s="34" t="s">
        <v>810</v>
      </c>
      <c r="D212" s="202">
        <v>644</v>
      </c>
      <c r="E212" s="202" t="s">
        <v>617</v>
      </c>
      <c r="F212" s="111">
        <v>330</v>
      </c>
      <c r="G212" s="110">
        <v>467855</v>
      </c>
      <c r="H212" s="110">
        <v>106123</v>
      </c>
      <c r="I212" s="67">
        <v>1</v>
      </c>
      <c r="J212" s="38" t="s">
        <v>7</v>
      </c>
      <c r="K212" s="38">
        <v>1</v>
      </c>
      <c r="L212" s="38">
        <v>1</v>
      </c>
      <c r="M212" s="38"/>
      <c r="N212" s="38"/>
      <c r="O212" s="38"/>
      <c r="P212" s="38"/>
      <c r="Q212" s="38"/>
      <c r="R212" s="38">
        <v>4</v>
      </c>
    </row>
    <row r="213" spans="1:18" ht="12.75" customHeight="1" x14ac:dyDescent="0.2">
      <c r="A213" s="35">
        <v>212</v>
      </c>
      <c r="B213" s="79">
        <v>382</v>
      </c>
      <c r="C213" s="44" t="s">
        <v>64</v>
      </c>
      <c r="D213" s="202">
        <v>644</v>
      </c>
      <c r="E213" s="202" t="s">
        <v>428</v>
      </c>
      <c r="F213" s="111">
        <v>4540</v>
      </c>
      <c r="G213" s="110">
        <v>468744</v>
      </c>
      <c r="H213" s="110">
        <v>116193</v>
      </c>
      <c r="I213" s="67">
        <v>1</v>
      </c>
      <c r="J213" s="38" t="s">
        <v>7</v>
      </c>
      <c r="K213" s="38">
        <v>1</v>
      </c>
      <c r="L213" s="38"/>
      <c r="M213" s="38">
        <v>1</v>
      </c>
      <c r="N213" s="38"/>
      <c r="O213" s="38"/>
      <c r="P213" s="38"/>
      <c r="Q213" s="38"/>
      <c r="R213" s="38">
        <v>4</v>
      </c>
    </row>
    <row r="214" spans="1:18" ht="12.75" customHeight="1" x14ac:dyDescent="0.2">
      <c r="A214" s="35">
        <v>213</v>
      </c>
      <c r="B214" s="39">
        <v>383</v>
      </c>
      <c r="C214" s="40" t="s">
        <v>1088</v>
      </c>
      <c r="D214" s="202">
        <v>642</v>
      </c>
      <c r="E214" s="202" t="s">
        <v>618</v>
      </c>
      <c r="F214" s="111">
        <v>830</v>
      </c>
      <c r="G214" s="110">
        <v>463547</v>
      </c>
      <c r="H214" s="110">
        <v>91698</v>
      </c>
      <c r="I214" s="41">
        <v>1</v>
      </c>
      <c r="J214" s="38" t="s">
        <v>7</v>
      </c>
      <c r="K214" s="41">
        <v>1</v>
      </c>
      <c r="L214" s="41"/>
      <c r="M214" s="41">
        <v>1</v>
      </c>
      <c r="N214" s="41"/>
      <c r="O214" s="41"/>
      <c r="P214" s="41"/>
      <c r="Q214" s="41"/>
      <c r="R214" s="41">
        <v>4</v>
      </c>
    </row>
    <row r="215" spans="1:18" ht="12.75" customHeight="1" x14ac:dyDescent="0.2">
      <c r="A215" s="35">
        <v>214</v>
      </c>
      <c r="B215" s="80">
        <v>384</v>
      </c>
      <c r="C215" s="40" t="s">
        <v>1167</v>
      </c>
      <c r="D215" s="202">
        <v>213</v>
      </c>
      <c r="E215" s="202" t="s">
        <v>735</v>
      </c>
      <c r="F215" s="111">
        <v>10070</v>
      </c>
      <c r="G215" s="110">
        <v>465572</v>
      </c>
      <c r="H215" s="110">
        <v>56400</v>
      </c>
      <c r="I215" s="41">
        <v>1</v>
      </c>
      <c r="J215" s="38" t="s">
        <v>7</v>
      </c>
      <c r="K215" s="41">
        <v>1</v>
      </c>
      <c r="L215" s="41"/>
      <c r="M215" s="41">
        <v>1</v>
      </c>
      <c r="N215" s="41"/>
      <c r="O215" s="41"/>
      <c r="P215" s="41"/>
      <c r="Q215" s="41"/>
      <c r="R215" s="41">
        <v>4</v>
      </c>
    </row>
    <row r="216" spans="1:18" ht="12.75" customHeight="1" x14ac:dyDescent="0.2">
      <c r="A216" s="35">
        <v>215</v>
      </c>
      <c r="B216" s="36">
        <v>386</v>
      </c>
      <c r="C216" s="42" t="s">
        <v>979</v>
      </c>
      <c r="D216" s="202">
        <v>213</v>
      </c>
      <c r="E216" s="202" t="s">
        <v>619</v>
      </c>
      <c r="F216" s="111">
        <v>5670</v>
      </c>
      <c r="G216" s="110">
        <v>458686</v>
      </c>
      <c r="H216" s="110">
        <v>64360</v>
      </c>
      <c r="I216" s="67">
        <v>1</v>
      </c>
      <c r="J216" s="38" t="s">
        <v>7</v>
      </c>
      <c r="K216" s="38">
        <v>1</v>
      </c>
      <c r="L216" s="38">
        <v>1</v>
      </c>
      <c r="M216" s="38"/>
      <c r="N216" s="38"/>
      <c r="O216" s="38"/>
      <c r="P216" s="38"/>
      <c r="Q216" s="38"/>
      <c r="R216" s="38">
        <v>4</v>
      </c>
    </row>
    <row r="217" spans="1:18" ht="12.75" customHeight="1" x14ac:dyDescent="0.2">
      <c r="A217" s="35">
        <v>216</v>
      </c>
      <c r="B217" s="36">
        <v>387</v>
      </c>
      <c r="C217" s="42" t="s">
        <v>951</v>
      </c>
      <c r="D217" s="202">
        <v>216</v>
      </c>
      <c r="E217" s="202" t="s">
        <v>620</v>
      </c>
      <c r="F217" s="111">
        <v>623</v>
      </c>
      <c r="G217" s="110">
        <v>484891</v>
      </c>
      <c r="H217" s="110">
        <v>88036</v>
      </c>
      <c r="I217" s="67">
        <v>1</v>
      </c>
      <c r="J217" s="38" t="s">
        <v>7</v>
      </c>
      <c r="K217" s="38">
        <v>1</v>
      </c>
      <c r="L217" s="38">
        <v>1</v>
      </c>
      <c r="M217" s="38"/>
      <c r="N217" s="38"/>
      <c r="O217" s="38"/>
      <c r="P217" s="38"/>
      <c r="Q217" s="38"/>
      <c r="R217" s="38">
        <v>4</v>
      </c>
    </row>
    <row r="218" spans="1:18" ht="12.75" customHeight="1" x14ac:dyDescent="0.2">
      <c r="A218" s="35">
        <v>217</v>
      </c>
      <c r="B218" s="36">
        <v>388</v>
      </c>
      <c r="C218" s="40" t="s">
        <v>952</v>
      </c>
      <c r="D218" s="202">
        <v>647</v>
      </c>
      <c r="E218" s="202" t="s">
        <v>953</v>
      </c>
      <c r="F218" s="111">
        <v>1030</v>
      </c>
      <c r="G218" s="110">
        <v>474545</v>
      </c>
      <c r="H218" s="110">
        <v>87945</v>
      </c>
      <c r="I218" s="67">
        <v>1</v>
      </c>
      <c r="J218" s="38" t="s">
        <v>7</v>
      </c>
      <c r="K218" s="38">
        <v>1</v>
      </c>
      <c r="L218" s="38">
        <v>1</v>
      </c>
      <c r="M218" s="38"/>
      <c r="N218" s="38"/>
      <c r="O218" s="38"/>
      <c r="P218" s="38"/>
      <c r="Q218" s="38"/>
      <c r="R218" s="38">
        <v>4</v>
      </c>
    </row>
    <row r="219" spans="1:18" ht="12.75" customHeight="1" x14ac:dyDescent="0.2">
      <c r="A219" s="35">
        <v>218</v>
      </c>
      <c r="B219" s="36">
        <v>389</v>
      </c>
      <c r="C219" s="40" t="s">
        <v>1188</v>
      </c>
      <c r="D219" s="202">
        <v>641</v>
      </c>
      <c r="E219" s="202" t="s">
        <v>657</v>
      </c>
      <c r="F219" s="111">
        <v>13500</v>
      </c>
      <c r="G219" s="110">
        <v>450658</v>
      </c>
      <c r="H219" s="110">
        <v>103898</v>
      </c>
      <c r="I219" s="41">
        <v>1</v>
      </c>
      <c r="J219" s="38" t="s">
        <v>7</v>
      </c>
      <c r="K219" s="82">
        <v>1</v>
      </c>
      <c r="L219" s="43"/>
      <c r="M219" s="43">
        <v>1</v>
      </c>
      <c r="N219" s="82"/>
      <c r="O219" s="82"/>
      <c r="P219" s="82"/>
      <c r="Q219" s="41"/>
      <c r="R219" s="41">
        <v>4</v>
      </c>
    </row>
    <row r="220" spans="1:18" ht="12.75" customHeight="1" x14ac:dyDescent="0.2">
      <c r="A220" s="35">
        <v>219</v>
      </c>
      <c r="B220" s="36">
        <v>392</v>
      </c>
      <c r="C220" s="42" t="s">
        <v>954</v>
      </c>
      <c r="D220" s="202">
        <v>640</v>
      </c>
      <c r="E220" s="202" t="s">
        <v>955</v>
      </c>
      <c r="F220" s="111">
        <v>6780</v>
      </c>
      <c r="G220" s="110">
        <v>443251</v>
      </c>
      <c r="H220" s="110">
        <v>80142</v>
      </c>
      <c r="I220" s="67">
        <v>1</v>
      </c>
      <c r="J220" s="38" t="s">
        <v>7</v>
      </c>
      <c r="K220" s="38">
        <v>1</v>
      </c>
      <c r="L220" s="38"/>
      <c r="M220" s="38">
        <v>1</v>
      </c>
      <c r="N220" s="38"/>
      <c r="O220" s="38"/>
      <c r="P220" s="38"/>
      <c r="Q220" s="38"/>
      <c r="R220" s="38">
        <v>4</v>
      </c>
    </row>
    <row r="221" spans="1:18" ht="12.75" customHeight="1" x14ac:dyDescent="0.2">
      <c r="A221" s="35">
        <v>220</v>
      </c>
      <c r="B221" s="36">
        <v>393</v>
      </c>
      <c r="C221" s="40" t="s">
        <v>956</v>
      </c>
      <c r="D221" s="202">
        <v>408</v>
      </c>
      <c r="E221" s="202" t="s">
        <v>622</v>
      </c>
      <c r="F221" s="111">
        <v>550</v>
      </c>
      <c r="G221" s="110">
        <v>440099</v>
      </c>
      <c r="H221" s="110">
        <v>87440</v>
      </c>
      <c r="I221" s="67">
        <v>1</v>
      </c>
      <c r="J221" s="38" t="s">
        <v>7</v>
      </c>
      <c r="K221" s="38">
        <v>1</v>
      </c>
      <c r="L221" s="38"/>
      <c r="M221" s="38">
        <v>1</v>
      </c>
      <c r="N221" s="38"/>
      <c r="O221" s="38"/>
      <c r="P221" s="38"/>
      <c r="Q221" s="38"/>
      <c r="R221" s="38">
        <v>4</v>
      </c>
    </row>
    <row r="222" spans="1:18" ht="12.75" customHeight="1" x14ac:dyDescent="0.2">
      <c r="A222" s="35">
        <v>221</v>
      </c>
      <c r="B222" s="36">
        <v>394</v>
      </c>
      <c r="C222" s="37" t="s">
        <v>806</v>
      </c>
      <c r="D222" s="202">
        <v>408</v>
      </c>
      <c r="E222" s="202" t="s">
        <v>736</v>
      </c>
      <c r="F222" s="111">
        <v>2045</v>
      </c>
      <c r="G222" s="110">
        <v>431022</v>
      </c>
      <c r="H222" s="110">
        <v>102374</v>
      </c>
      <c r="I222" s="67">
        <v>1</v>
      </c>
      <c r="J222" s="38" t="s">
        <v>7</v>
      </c>
      <c r="K222" s="38">
        <v>1</v>
      </c>
      <c r="L222" s="38"/>
      <c r="M222" s="38">
        <v>1</v>
      </c>
      <c r="N222" s="38"/>
      <c r="O222" s="38"/>
      <c r="P222" s="38"/>
      <c r="Q222" s="38"/>
      <c r="R222" s="38">
        <v>4</v>
      </c>
    </row>
    <row r="223" spans="1:18" ht="12.75" customHeight="1" x14ac:dyDescent="0.2">
      <c r="A223" s="35">
        <v>222</v>
      </c>
      <c r="B223" s="79">
        <v>395</v>
      </c>
      <c r="C223" s="37" t="s">
        <v>63</v>
      </c>
      <c r="D223" s="202">
        <v>102</v>
      </c>
      <c r="E223" s="202" t="s">
        <v>429</v>
      </c>
      <c r="F223" s="111">
        <v>940</v>
      </c>
      <c r="G223" s="110">
        <v>440224</v>
      </c>
      <c r="H223" s="110">
        <v>86067</v>
      </c>
      <c r="I223" s="67">
        <v>1</v>
      </c>
      <c r="J223" s="38" t="s">
        <v>7</v>
      </c>
      <c r="K223" s="38">
        <v>1</v>
      </c>
      <c r="L223" s="38"/>
      <c r="M223" s="38">
        <v>1</v>
      </c>
      <c r="N223" s="38"/>
      <c r="O223" s="38"/>
      <c r="P223" s="38"/>
      <c r="Q223" s="38"/>
      <c r="R223" s="38">
        <v>4</v>
      </c>
    </row>
    <row r="224" spans="1:18" ht="12.75" customHeight="1" x14ac:dyDescent="0.2">
      <c r="A224" s="35">
        <v>223</v>
      </c>
      <c r="B224" s="36">
        <v>396</v>
      </c>
      <c r="C224" s="35" t="s">
        <v>980</v>
      </c>
      <c r="D224" s="202">
        <v>632</v>
      </c>
      <c r="E224" s="202" t="s">
        <v>623</v>
      </c>
      <c r="F224" s="111">
        <v>2938</v>
      </c>
      <c r="G224" s="110">
        <v>443641</v>
      </c>
      <c r="H224" s="110">
        <v>45858</v>
      </c>
      <c r="I224" s="67">
        <v>1</v>
      </c>
      <c r="J224" s="38" t="s">
        <v>7</v>
      </c>
      <c r="K224" s="38">
        <v>1</v>
      </c>
      <c r="L224" s="38"/>
      <c r="M224" s="38">
        <v>1</v>
      </c>
      <c r="N224" s="38"/>
      <c r="O224" s="38"/>
      <c r="P224" s="38"/>
      <c r="Q224" s="38"/>
      <c r="R224" s="38">
        <v>4</v>
      </c>
    </row>
    <row r="225" spans="1:18" ht="12.75" customHeight="1" x14ac:dyDescent="0.2">
      <c r="A225" s="35">
        <v>224</v>
      </c>
      <c r="B225" s="79">
        <v>397</v>
      </c>
      <c r="C225" s="37" t="s">
        <v>62</v>
      </c>
      <c r="D225" s="202">
        <v>404</v>
      </c>
      <c r="E225" s="202" t="s">
        <v>430</v>
      </c>
      <c r="F225" s="111">
        <v>9660</v>
      </c>
      <c r="G225" s="110">
        <v>439552</v>
      </c>
      <c r="H225" s="110">
        <v>48207</v>
      </c>
      <c r="I225" s="67">
        <v>1</v>
      </c>
      <c r="J225" s="38" t="s">
        <v>7</v>
      </c>
      <c r="K225" s="38">
        <v>1</v>
      </c>
      <c r="L225" s="38"/>
      <c r="M225" s="38">
        <v>1</v>
      </c>
      <c r="N225" s="38"/>
      <c r="O225" s="38"/>
      <c r="P225" s="38"/>
      <c r="Q225" s="38"/>
      <c r="R225" s="38">
        <v>4</v>
      </c>
    </row>
    <row r="226" spans="1:18" ht="12.75" customHeight="1" x14ac:dyDescent="0.2">
      <c r="A226" s="35">
        <v>225</v>
      </c>
      <c r="B226" s="36">
        <v>398</v>
      </c>
      <c r="C226" s="35" t="s">
        <v>981</v>
      </c>
      <c r="D226" s="202">
        <v>404</v>
      </c>
      <c r="E226" s="202" t="s">
        <v>624</v>
      </c>
      <c r="F226" s="111">
        <v>12995</v>
      </c>
      <c r="G226" s="110">
        <v>439392</v>
      </c>
      <c r="H226" s="110">
        <v>57420</v>
      </c>
      <c r="I226" s="67">
        <v>1</v>
      </c>
      <c r="J226" s="38" t="s">
        <v>7</v>
      </c>
      <c r="K226" s="38">
        <v>1</v>
      </c>
      <c r="L226" s="38"/>
      <c r="M226" s="38">
        <v>1</v>
      </c>
      <c r="N226" s="38"/>
      <c r="O226" s="38"/>
      <c r="P226" s="38"/>
      <c r="Q226" s="38"/>
      <c r="R226" s="38">
        <v>4</v>
      </c>
    </row>
    <row r="227" spans="1:18" ht="12.75" customHeight="1" x14ac:dyDescent="0.2">
      <c r="A227" s="35">
        <v>226</v>
      </c>
      <c r="B227" s="36">
        <v>399</v>
      </c>
      <c r="C227" s="35" t="s">
        <v>957</v>
      </c>
      <c r="D227" s="202">
        <v>737</v>
      </c>
      <c r="E227" s="202" t="s">
        <v>625</v>
      </c>
      <c r="F227" s="111">
        <v>3135</v>
      </c>
      <c r="G227" s="110">
        <v>553661</v>
      </c>
      <c r="H227" s="110">
        <v>143544</v>
      </c>
      <c r="I227" s="67">
        <v>1</v>
      </c>
      <c r="J227" s="38" t="s">
        <v>7</v>
      </c>
      <c r="K227" s="38">
        <v>1</v>
      </c>
      <c r="L227" s="38"/>
      <c r="M227" s="38">
        <v>1</v>
      </c>
      <c r="N227" s="38"/>
      <c r="O227" s="38"/>
      <c r="P227" s="38"/>
      <c r="Q227" s="38"/>
      <c r="R227" s="38">
        <v>4</v>
      </c>
    </row>
    <row r="228" spans="1:18" ht="12.75" customHeight="1" x14ac:dyDescent="0.2">
      <c r="A228" s="35">
        <v>227</v>
      </c>
      <c r="B228" s="36">
        <v>400</v>
      </c>
      <c r="C228" s="34" t="s">
        <v>811</v>
      </c>
      <c r="D228" s="202">
        <v>448</v>
      </c>
      <c r="E228" s="202" t="s">
        <v>480</v>
      </c>
      <c r="F228" s="111">
        <v>1820</v>
      </c>
      <c r="G228" s="110">
        <v>516350</v>
      </c>
      <c r="H228" s="110">
        <v>77132</v>
      </c>
      <c r="I228" s="67">
        <v>1</v>
      </c>
      <c r="J228" s="38" t="s">
        <v>7</v>
      </c>
      <c r="K228" s="38">
        <v>1</v>
      </c>
      <c r="L228" s="38"/>
      <c r="M228" s="38"/>
      <c r="N228" s="38">
        <v>1</v>
      </c>
      <c r="O228" s="38"/>
      <c r="P228" s="38"/>
      <c r="Q228" s="38"/>
      <c r="R228" s="38">
        <v>4</v>
      </c>
    </row>
    <row r="229" spans="1:18" ht="12.75" customHeight="1" x14ac:dyDescent="0.2">
      <c r="A229" s="35">
        <v>228</v>
      </c>
      <c r="B229" s="36">
        <v>402</v>
      </c>
      <c r="C229" s="35" t="s">
        <v>982</v>
      </c>
      <c r="D229" s="202">
        <v>667</v>
      </c>
      <c r="E229" s="202" t="s">
        <v>626</v>
      </c>
      <c r="F229" s="111">
        <v>5360</v>
      </c>
      <c r="G229" s="110">
        <v>519391</v>
      </c>
      <c r="H229" s="110">
        <v>80862</v>
      </c>
      <c r="I229" s="67">
        <v>1</v>
      </c>
      <c r="J229" s="38" t="s">
        <v>7</v>
      </c>
      <c r="K229" s="38">
        <v>1</v>
      </c>
      <c r="L229" s="38"/>
      <c r="M229" s="38">
        <v>1</v>
      </c>
      <c r="N229" s="38"/>
      <c r="O229" s="38"/>
      <c r="P229" s="38"/>
      <c r="Q229" s="38"/>
      <c r="R229" s="38">
        <v>4</v>
      </c>
    </row>
    <row r="230" spans="1:18" ht="12.75" customHeight="1" x14ac:dyDescent="0.2">
      <c r="A230" s="35">
        <v>229</v>
      </c>
      <c r="B230" s="36">
        <v>403</v>
      </c>
      <c r="C230" s="35" t="s">
        <v>958</v>
      </c>
      <c r="D230" s="202">
        <v>406</v>
      </c>
      <c r="E230" s="202" t="s">
        <v>627</v>
      </c>
      <c r="F230" s="111">
        <v>3905</v>
      </c>
      <c r="G230" s="110">
        <v>401606.85</v>
      </c>
      <c r="H230" s="110">
        <v>49223.51</v>
      </c>
      <c r="I230" s="67">
        <v>1</v>
      </c>
      <c r="J230" s="38" t="s">
        <v>7</v>
      </c>
      <c r="K230" s="38">
        <v>1</v>
      </c>
      <c r="L230" s="38"/>
      <c r="M230" s="38">
        <v>1</v>
      </c>
      <c r="N230" s="38"/>
      <c r="O230" s="38"/>
      <c r="P230" s="38"/>
      <c r="Q230" s="38"/>
      <c r="R230" s="38">
        <v>4</v>
      </c>
    </row>
    <row r="231" spans="1:18" ht="12.75" customHeight="1" x14ac:dyDescent="0.2">
      <c r="A231" s="35">
        <v>230</v>
      </c>
      <c r="B231" s="36">
        <v>405</v>
      </c>
      <c r="C231" s="35" t="s">
        <v>959</v>
      </c>
      <c r="D231" s="202">
        <v>102</v>
      </c>
      <c r="E231" s="202" t="s">
        <v>628</v>
      </c>
      <c r="F231" s="111">
        <v>4335</v>
      </c>
      <c r="G231" s="110">
        <v>401607</v>
      </c>
      <c r="H231" s="110">
        <v>49224</v>
      </c>
      <c r="I231" s="67">
        <v>1</v>
      </c>
      <c r="J231" s="38" t="s">
        <v>7</v>
      </c>
      <c r="K231" s="38">
        <v>1</v>
      </c>
      <c r="L231" s="38"/>
      <c r="M231" s="38">
        <v>1</v>
      </c>
      <c r="N231" s="38"/>
      <c r="O231" s="38"/>
      <c r="P231" s="38"/>
      <c r="Q231" s="38"/>
      <c r="R231" s="38">
        <v>4</v>
      </c>
    </row>
    <row r="232" spans="1:18" ht="12.75" customHeight="1" x14ac:dyDescent="0.2">
      <c r="A232" s="35">
        <v>231</v>
      </c>
      <c r="B232" s="36">
        <v>406</v>
      </c>
      <c r="C232" s="35" t="s">
        <v>960</v>
      </c>
      <c r="D232" s="202">
        <v>102</v>
      </c>
      <c r="E232" s="202" t="s">
        <v>961</v>
      </c>
      <c r="F232" s="111">
        <v>7005</v>
      </c>
      <c r="G232" s="110">
        <v>403198</v>
      </c>
      <c r="H232" s="110">
        <v>115306</v>
      </c>
      <c r="I232" s="67">
        <v>1</v>
      </c>
      <c r="J232" s="38" t="s">
        <v>7</v>
      </c>
      <c r="K232" s="38">
        <v>1</v>
      </c>
      <c r="L232" s="38"/>
      <c r="M232" s="38">
        <v>1</v>
      </c>
      <c r="N232" s="38"/>
      <c r="O232" s="38"/>
      <c r="P232" s="38"/>
      <c r="Q232" s="38"/>
      <c r="R232" s="38">
        <v>4</v>
      </c>
    </row>
    <row r="233" spans="1:18" ht="12.75" customHeight="1" x14ac:dyDescent="0.2">
      <c r="A233" s="35">
        <v>232</v>
      </c>
      <c r="B233" s="36">
        <v>407</v>
      </c>
      <c r="C233" s="35" t="s">
        <v>962</v>
      </c>
      <c r="D233" s="202">
        <v>418</v>
      </c>
      <c r="E233" s="202" t="s">
        <v>629</v>
      </c>
      <c r="F233" s="111">
        <v>9837</v>
      </c>
      <c r="G233" s="110">
        <v>414946</v>
      </c>
      <c r="H233" s="110">
        <v>108092</v>
      </c>
      <c r="I233" s="67">
        <v>1</v>
      </c>
      <c r="J233" s="38" t="s">
        <v>7</v>
      </c>
      <c r="K233" s="38">
        <v>1</v>
      </c>
      <c r="L233" s="38"/>
      <c r="M233" s="38">
        <v>1</v>
      </c>
      <c r="N233" s="38"/>
      <c r="O233" s="38"/>
      <c r="P233" s="38"/>
      <c r="Q233" s="38"/>
      <c r="R233" s="38">
        <v>4</v>
      </c>
    </row>
    <row r="234" spans="1:18" ht="12.75" customHeight="1" x14ac:dyDescent="0.2">
      <c r="A234" s="35">
        <v>233</v>
      </c>
      <c r="B234" s="39">
        <v>408</v>
      </c>
      <c r="C234" s="35" t="s">
        <v>1090</v>
      </c>
      <c r="D234" s="202">
        <v>210</v>
      </c>
      <c r="E234" s="202" t="s">
        <v>1091</v>
      </c>
      <c r="F234" s="111">
        <v>2145</v>
      </c>
      <c r="G234" s="110">
        <v>431720</v>
      </c>
      <c r="H234" s="110">
        <v>107836</v>
      </c>
      <c r="I234" s="41">
        <v>1</v>
      </c>
      <c r="J234" s="38" t="s">
        <v>7</v>
      </c>
      <c r="K234" s="41">
        <v>1</v>
      </c>
      <c r="L234" s="41"/>
      <c r="M234" s="41">
        <v>1</v>
      </c>
      <c r="N234" s="41"/>
      <c r="O234" s="41"/>
      <c r="P234" s="41"/>
      <c r="Q234" s="41"/>
      <c r="R234" s="41">
        <v>4</v>
      </c>
    </row>
    <row r="235" spans="1:18" ht="12.75" customHeight="1" x14ac:dyDescent="0.2">
      <c r="A235" s="35">
        <v>234</v>
      </c>
      <c r="B235" s="36">
        <v>409</v>
      </c>
      <c r="C235" s="40" t="s">
        <v>1168</v>
      </c>
      <c r="D235" s="202">
        <v>210</v>
      </c>
      <c r="E235" s="202" t="s">
        <v>630</v>
      </c>
      <c r="F235" s="111">
        <v>2890</v>
      </c>
      <c r="G235" s="110">
        <v>428359</v>
      </c>
      <c r="H235" s="110">
        <v>104991</v>
      </c>
      <c r="I235" s="41">
        <v>1</v>
      </c>
      <c r="J235" s="38" t="s">
        <v>7</v>
      </c>
      <c r="K235" s="43">
        <v>1</v>
      </c>
      <c r="L235" s="43"/>
      <c r="M235" s="43">
        <v>1</v>
      </c>
      <c r="N235" s="43"/>
      <c r="O235" s="43"/>
      <c r="P235" s="43"/>
      <c r="Q235" s="41"/>
      <c r="R235" s="41">
        <v>4</v>
      </c>
    </row>
    <row r="236" spans="1:18" ht="12.75" customHeight="1" x14ac:dyDescent="0.2">
      <c r="A236" s="35">
        <v>235</v>
      </c>
      <c r="B236" s="79">
        <v>410</v>
      </c>
      <c r="C236" s="37" t="s">
        <v>61</v>
      </c>
      <c r="D236" s="202">
        <v>106</v>
      </c>
      <c r="E236" s="202" t="s">
        <v>431</v>
      </c>
      <c r="F236" s="111">
        <v>12370</v>
      </c>
      <c r="G236" s="110">
        <v>476373.95</v>
      </c>
      <c r="H236" s="110">
        <v>69464.12</v>
      </c>
      <c r="I236" s="67">
        <v>1</v>
      </c>
      <c r="J236" s="38" t="s">
        <v>7</v>
      </c>
      <c r="K236" s="38">
        <v>1</v>
      </c>
      <c r="L236" s="38">
        <v>1</v>
      </c>
      <c r="M236" s="38"/>
      <c r="N236" s="38"/>
      <c r="O236" s="38"/>
      <c r="P236" s="38"/>
      <c r="Q236" s="38"/>
      <c r="R236" s="38">
        <v>4</v>
      </c>
    </row>
    <row r="237" spans="1:18" ht="12.75" customHeight="1" x14ac:dyDescent="0.2">
      <c r="A237" s="35">
        <v>236</v>
      </c>
      <c r="B237" s="36">
        <v>411</v>
      </c>
      <c r="C237" s="35" t="s">
        <v>963</v>
      </c>
      <c r="D237" s="202">
        <v>423</v>
      </c>
      <c r="E237" s="202" t="s">
        <v>632</v>
      </c>
      <c r="F237" s="111">
        <v>900</v>
      </c>
      <c r="G237" s="110">
        <v>551055</v>
      </c>
      <c r="H237" s="110">
        <v>103477</v>
      </c>
      <c r="I237" s="67">
        <v>1</v>
      </c>
      <c r="J237" s="38" t="s">
        <v>7</v>
      </c>
      <c r="K237" s="38">
        <v>1</v>
      </c>
      <c r="L237" s="38"/>
      <c r="M237" s="38">
        <v>1</v>
      </c>
      <c r="N237" s="38"/>
      <c r="O237" s="38"/>
      <c r="P237" s="38"/>
      <c r="Q237" s="38"/>
      <c r="R237" s="38">
        <v>4</v>
      </c>
    </row>
    <row r="238" spans="1:18" ht="12.75" customHeight="1" x14ac:dyDescent="0.2">
      <c r="A238" s="35">
        <v>237</v>
      </c>
      <c r="B238" s="36">
        <v>413</v>
      </c>
      <c r="C238" s="35" t="s">
        <v>964</v>
      </c>
      <c r="D238" s="202">
        <v>219</v>
      </c>
      <c r="E238" s="202" t="s">
        <v>633</v>
      </c>
      <c r="F238" s="111">
        <v>5820</v>
      </c>
      <c r="G238" s="110">
        <v>553399</v>
      </c>
      <c r="H238" s="110">
        <v>98369</v>
      </c>
      <c r="I238" s="67">
        <v>1</v>
      </c>
      <c r="J238" s="38" t="s">
        <v>7</v>
      </c>
      <c r="K238" s="38">
        <v>1</v>
      </c>
      <c r="L238" s="38">
        <v>1</v>
      </c>
      <c r="M238" s="38"/>
      <c r="N238" s="38"/>
      <c r="O238" s="38"/>
      <c r="P238" s="38"/>
      <c r="Q238" s="38"/>
      <c r="R238" s="38">
        <v>4</v>
      </c>
    </row>
    <row r="239" spans="1:18" ht="12.75" customHeight="1" x14ac:dyDescent="0.2">
      <c r="A239" s="35">
        <v>238</v>
      </c>
      <c r="B239" s="36">
        <v>416</v>
      </c>
      <c r="C239" s="35" t="s">
        <v>965</v>
      </c>
      <c r="D239" s="202">
        <v>418</v>
      </c>
      <c r="E239" s="202" t="s">
        <v>966</v>
      </c>
      <c r="F239" s="111">
        <v>2030</v>
      </c>
      <c r="G239" s="110">
        <v>523823</v>
      </c>
      <c r="H239" s="110">
        <v>83636</v>
      </c>
      <c r="I239" s="67">
        <v>1</v>
      </c>
      <c r="J239" s="38" t="s">
        <v>7</v>
      </c>
      <c r="K239" s="38">
        <v>1</v>
      </c>
      <c r="L239" s="38">
        <v>1</v>
      </c>
      <c r="M239" s="38"/>
      <c r="N239" s="38"/>
      <c r="O239" s="38"/>
      <c r="P239" s="38"/>
      <c r="Q239" s="38"/>
      <c r="R239" s="38">
        <v>4</v>
      </c>
    </row>
    <row r="240" spans="1:18" ht="12.75" customHeight="1" x14ac:dyDescent="0.2">
      <c r="A240" s="35">
        <v>239</v>
      </c>
      <c r="B240" s="79">
        <v>417</v>
      </c>
      <c r="C240" s="37" t="s">
        <v>60</v>
      </c>
      <c r="D240" s="202">
        <v>5</v>
      </c>
      <c r="E240" s="202" t="s">
        <v>432</v>
      </c>
      <c r="F240" s="111">
        <v>1273</v>
      </c>
      <c r="G240" s="110">
        <v>518947</v>
      </c>
      <c r="H240" s="110">
        <v>121973</v>
      </c>
      <c r="I240" s="67">
        <v>1</v>
      </c>
      <c r="J240" s="38" t="s">
        <v>7</v>
      </c>
      <c r="K240" s="38">
        <v>1</v>
      </c>
      <c r="L240" s="38">
        <v>1</v>
      </c>
      <c r="M240" s="38"/>
      <c r="N240" s="38"/>
      <c r="O240" s="38"/>
      <c r="P240" s="38"/>
      <c r="Q240" s="38"/>
      <c r="R240" s="38">
        <v>4</v>
      </c>
    </row>
    <row r="241" spans="1:18" ht="12.75" customHeight="1" x14ac:dyDescent="0.2">
      <c r="A241" s="35">
        <v>240</v>
      </c>
      <c r="B241" s="36">
        <v>419</v>
      </c>
      <c r="C241" s="42" t="s">
        <v>1169</v>
      </c>
      <c r="D241" s="202">
        <v>619</v>
      </c>
      <c r="E241" s="202" t="s">
        <v>777</v>
      </c>
      <c r="F241" s="111">
        <v>4600</v>
      </c>
      <c r="G241" s="110">
        <v>407662</v>
      </c>
      <c r="H241" s="110">
        <v>65985</v>
      </c>
      <c r="I241" s="41">
        <v>1</v>
      </c>
      <c r="J241" s="38" t="s">
        <v>7</v>
      </c>
      <c r="K241" s="82">
        <v>1</v>
      </c>
      <c r="L241" s="43"/>
      <c r="M241" s="43">
        <v>1</v>
      </c>
      <c r="N241" s="82"/>
      <c r="O241" s="82"/>
      <c r="P241" s="82"/>
      <c r="Q241" s="41"/>
      <c r="R241" s="41">
        <v>4</v>
      </c>
    </row>
    <row r="242" spans="1:18" ht="12.75" customHeight="1" x14ac:dyDescent="0.2">
      <c r="A242" s="35">
        <v>241</v>
      </c>
      <c r="B242" s="79">
        <v>421</v>
      </c>
      <c r="C242" s="44" t="s">
        <v>59</v>
      </c>
      <c r="D242" s="202">
        <v>711</v>
      </c>
      <c r="E242" s="202" t="s">
        <v>433</v>
      </c>
      <c r="F242" s="111">
        <v>1515</v>
      </c>
      <c r="G242" s="110">
        <v>550740</v>
      </c>
      <c r="H242" s="110">
        <v>146101</v>
      </c>
      <c r="I242" s="67">
        <v>1</v>
      </c>
      <c r="J242" s="38" t="s">
        <v>7</v>
      </c>
      <c r="K242" s="38">
        <v>1</v>
      </c>
      <c r="L242" s="38">
        <v>1</v>
      </c>
      <c r="M242" s="38"/>
      <c r="N242" s="38"/>
      <c r="O242" s="38"/>
      <c r="P242" s="38"/>
      <c r="Q242" s="38"/>
      <c r="R242" s="38">
        <v>4</v>
      </c>
    </row>
    <row r="243" spans="1:18" ht="12.75" customHeight="1" x14ac:dyDescent="0.2">
      <c r="A243" s="35">
        <v>242</v>
      </c>
      <c r="B243" s="79">
        <v>424</v>
      </c>
      <c r="C243" s="44" t="s">
        <v>58</v>
      </c>
      <c r="D243" s="202">
        <v>2</v>
      </c>
      <c r="E243" s="202" t="s">
        <v>371</v>
      </c>
      <c r="F243" s="111">
        <v>2470</v>
      </c>
      <c r="G243" s="110">
        <v>572388</v>
      </c>
      <c r="H243" s="110">
        <v>142443</v>
      </c>
      <c r="I243" s="67">
        <v>1</v>
      </c>
      <c r="J243" s="38" t="s">
        <v>7</v>
      </c>
      <c r="K243" s="38">
        <v>1</v>
      </c>
      <c r="L243" s="38">
        <v>1</v>
      </c>
      <c r="M243" s="38"/>
      <c r="N243" s="38"/>
      <c r="O243" s="38"/>
      <c r="P243" s="38"/>
      <c r="Q243" s="38"/>
      <c r="R243" s="38">
        <v>4</v>
      </c>
    </row>
    <row r="244" spans="1:18" ht="12.75" customHeight="1" x14ac:dyDescent="0.2">
      <c r="A244" s="35">
        <v>243</v>
      </c>
      <c r="B244" s="79">
        <v>425</v>
      </c>
      <c r="C244" s="44" t="s">
        <v>57</v>
      </c>
      <c r="D244" s="202">
        <v>713</v>
      </c>
      <c r="E244" s="202" t="s">
        <v>434</v>
      </c>
      <c r="F244" s="111">
        <v>30340</v>
      </c>
      <c r="G244" s="110">
        <v>568762</v>
      </c>
      <c r="H244" s="110">
        <v>143247</v>
      </c>
      <c r="I244" s="67">
        <v>1</v>
      </c>
      <c r="J244" s="38" t="s">
        <v>7</v>
      </c>
      <c r="K244" s="38">
        <v>1</v>
      </c>
      <c r="L244" s="38"/>
      <c r="M244" s="38">
        <v>1</v>
      </c>
      <c r="N244" s="38"/>
      <c r="O244" s="38"/>
      <c r="P244" s="38"/>
      <c r="Q244" s="38"/>
      <c r="R244" s="38">
        <v>4</v>
      </c>
    </row>
    <row r="245" spans="1:18" ht="12.75" customHeight="1" x14ac:dyDescent="0.2">
      <c r="A245" s="35">
        <v>244</v>
      </c>
      <c r="B245" s="36">
        <v>427</v>
      </c>
      <c r="C245" s="40" t="s">
        <v>983</v>
      </c>
      <c r="D245" s="202">
        <v>207</v>
      </c>
      <c r="E245" s="202" t="s">
        <v>634</v>
      </c>
      <c r="F245" s="111">
        <v>2155</v>
      </c>
      <c r="G245" s="110">
        <v>420251</v>
      </c>
      <c r="H245" s="110">
        <v>82888</v>
      </c>
      <c r="I245" s="67">
        <v>1</v>
      </c>
      <c r="J245" s="38" t="s">
        <v>7</v>
      </c>
      <c r="K245" s="38">
        <v>1</v>
      </c>
      <c r="L245" s="38"/>
      <c r="M245" s="38">
        <v>1</v>
      </c>
      <c r="N245" s="38"/>
      <c r="O245" s="38"/>
      <c r="P245" s="38"/>
      <c r="Q245" s="38"/>
      <c r="R245" s="38">
        <v>4</v>
      </c>
    </row>
    <row r="246" spans="1:18" ht="12.75" customHeight="1" x14ac:dyDescent="0.2">
      <c r="A246" s="35">
        <v>245</v>
      </c>
      <c r="B246" s="36">
        <v>429</v>
      </c>
      <c r="C246" s="37" t="s">
        <v>812</v>
      </c>
      <c r="D246" s="202">
        <v>436</v>
      </c>
      <c r="E246" s="202" t="s">
        <v>635</v>
      </c>
      <c r="F246" s="111">
        <v>6855</v>
      </c>
      <c r="G246" s="110">
        <v>547092</v>
      </c>
      <c r="H246" s="110">
        <v>166741</v>
      </c>
      <c r="I246" s="67">
        <v>1</v>
      </c>
      <c r="J246" s="38" t="s">
        <v>7</v>
      </c>
      <c r="K246" s="38">
        <v>1</v>
      </c>
      <c r="L246" s="38"/>
      <c r="M246" s="38">
        <v>1</v>
      </c>
      <c r="N246" s="38"/>
      <c r="O246" s="38"/>
      <c r="P246" s="38"/>
      <c r="Q246" s="38"/>
      <c r="R246" s="38">
        <v>4</v>
      </c>
    </row>
    <row r="247" spans="1:18" ht="12.75" customHeight="1" x14ac:dyDescent="0.2">
      <c r="A247" s="35">
        <v>246</v>
      </c>
      <c r="B247" s="80">
        <v>430</v>
      </c>
      <c r="C247" s="40" t="s">
        <v>1170</v>
      </c>
      <c r="D247" s="202">
        <v>232</v>
      </c>
      <c r="E247" s="202" t="s">
        <v>738</v>
      </c>
      <c r="F247" s="111">
        <v>445</v>
      </c>
      <c r="G247" s="110">
        <v>602092</v>
      </c>
      <c r="H247" s="110">
        <v>187756</v>
      </c>
      <c r="I247" s="41">
        <v>1</v>
      </c>
      <c r="J247" s="38" t="s">
        <v>7</v>
      </c>
      <c r="K247" s="41">
        <v>1</v>
      </c>
      <c r="L247" s="41"/>
      <c r="M247" s="41"/>
      <c r="N247" s="41">
        <v>1</v>
      </c>
      <c r="O247" s="41"/>
      <c r="P247" s="41"/>
      <c r="Q247" s="41"/>
      <c r="R247" s="41">
        <v>4</v>
      </c>
    </row>
    <row r="248" spans="1:18" ht="12.75" customHeight="1" x14ac:dyDescent="0.2">
      <c r="A248" s="35">
        <v>247</v>
      </c>
      <c r="B248" s="80">
        <v>431</v>
      </c>
      <c r="C248" s="40" t="s">
        <v>1171</v>
      </c>
      <c r="D248" s="202">
        <v>231</v>
      </c>
      <c r="E248" s="202" t="s">
        <v>739</v>
      </c>
      <c r="F248" s="111">
        <v>350</v>
      </c>
      <c r="G248" s="110">
        <v>600364</v>
      </c>
      <c r="H248" s="110">
        <v>154260</v>
      </c>
      <c r="I248" s="41">
        <v>1</v>
      </c>
      <c r="J248" s="38" t="s">
        <v>7</v>
      </c>
      <c r="K248" s="41">
        <v>1</v>
      </c>
      <c r="L248" s="41"/>
      <c r="M248" s="41"/>
      <c r="N248" s="41">
        <v>1</v>
      </c>
      <c r="O248" s="41"/>
      <c r="P248" s="41"/>
      <c r="Q248" s="41"/>
      <c r="R248" s="41">
        <v>4</v>
      </c>
    </row>
    <row r="249" spans="1:18" ht="12.75" customHeight="1" x14ac:dyDescent="0.2">
      <c r="A249" s="35">
        <v>248</v>
      </c>
      <c r="B249" s="79">
        <v>432</v>
      </c>
      <c r="C249" s="37" t="s">
        <v>56</v>
      </c>
      <c r="D249" s="204">
        <v>112</v>
      </c>
      <c r="E249" s="204" t="s">
        <v>435</v>
      </c>
      <c r="F249" s="105">
        <v>2870</v>
      </c>
      <c r="G249" s="107">
        <v>492562</v>
      </c>
      <c r="H249" s="107">
        <v>156011</v>
      </c>
      <c r="I249" s="67">
        <v>1</v>
      </c>
      <c r="J249" s="38" t="s">
        <v>7</v>
      </c>
      <c r="K249" s="38">
        <v>1</v>
      </c>
      <c r="L249" s="38">
        <v>1</v>
      </c>
      <c r="M249" s="38"/>
      <c r="N249" s="38"/>
      <c r="O249" s="38"/>
      <c r="P249" s="38"/>
      <c r="Q249" s="38"/>
      <c r="R249" s="38">
        <v>4</v>
      </c>
    </row>
    <row r="250" spans="1:18" ht="12.75" customHeight="1" x14ac:dyDescent="0.2">
      <c r="A250" s="35">
        <v>249</v>
      </c>
      <c r="B250" s="36">
        <v>433</v>
      </c>
      <c r="C250" s="35" t="s">
        <v>984</v>
      </c>
      <c r="D250" s="202">
        <v>713</v>
      </c>
      <c r="E250" s="202" t="s">
        <v>434</v>
      </c>
      <c r="F250" s="111">
        <v>26396</v>
      </c>
      <c r="G250" s="110">
        <v>572377</v>
      </c>
      <c r="H250" s="110">
        <v>144035</v>
      </c>
      <c r="I250" s="67">
        <v>1</v>
      </c>
      <c r="J250" s="38" t="s">
        <v>7</v>
      </c>
      <c r="K250" s="38">
        <v>1</v>
      </c>
      <c r="L250" s="38">
        <v>1</v>
      </c>
      <c r="M250" s="38"/>
      <c r="N250" s="38"/>
      <c r="O250" s="38"/>
      <c r="P250" s="38"/>
      <c r="Q250" s="38"/>
      <c r="R250" s="38">
        <v>4</v>
      </c>
    </row>
    <row r="251" spans="1:18" ht="12.75" customHeight="1" x14ac:dyDescent="0.2">
      <c r="A251" s="35">
        <v>250</v>
      </c>
      <c r="B251" s="36">
        <v>434</v>
      </c>
      <c r="C251" s="35" t="s">
        <v>1214</v>
      </c>
      <c r="D251" s="202">
        <v>425</v>
      </c>
      <c r="E251" s="202" t="s">
        <v>653</v>
      </c>
      <c r="F251" s="111">
        <v>21230</v>
      </c>
      <c r="G251" s="110">
        <v>495790</v>
      </c>
      <c r="H251" s="110">
        <v>144809</v>
      </c>
      <c r="I251" s="67">
        <v>1</v>
      </c>
      <c r="J251" s="38" t="s">
        <v>7</v>
      </c>
      <c r="K251" s="38">
        <v>1</v>
      </c>
      <c r="L251" s="38"/>
      <c r="M251" s="38"/>
      <c r="N251" s="38">
        <v>1</v>
      </c>
      <c r="O251" s="38"/>
      <c r="P251" s="38"/>
      <c r="Q251" s="38"/>
      <c r="R251" s="38">
        <v>4</v>
      </c>
    </row>
    <row r="252" spans="1:18" ht="12.75" customHeight="1" x14ac:dyDescent="0.2">
      <c r="A252" s="35">
        <v>251</v>
      </c>
      <c r="B252" s="36">
        <v>437</v>
      </c>
      <c r="C252" s="35" t="s">
        <v>1172</v>
      </c>
      <c r="D252" s="202">
        <v>645</v>
      </c>
      <c r="E252" s="202" t="s">
        <v>778</v>
      </c>
      <c r="F252" s="111">
        <v>5650</v>
      </c>
      <c r="G252" s="110">
        <v>473475</v>
      </c>
      <c r="H252" s="110">
        <v>99575</v>
      </c>
      <c r="I252" s="41">
        <v>1</v>
      </c>
      <c r="J252" s="38" t="s">
        <v>7</v>
      </c>
      <c r="K252" s="83">
        <v>1</v>
      </c>
      <c r="L252" s="43"/>
      <c r="M252" s="43">
        <v>1</v>
      </c>
      <c r="N252" s="82"/>
      <c r="O252" s="82"/>
      <c r="P252" s="82"/>
      <c r="Q252" s="41"/>
      <c r="R252" s="41">
        <v>4</v>
      </c>
    </row>
    <row r="253" spans="1:18" ht="12.75" customHeight="1" x14ac:dyDescent="0.2">
      <c r="A253" s="35">
        <v>252</v>
      </c>
      <c r="B253" s="36">
        <v>438</v>
      </c>
      <c r="C253" s="35" t="s">
        <v>967</v>
      </c>
      <c r="D253" s="202">
        <v>710</v>
      </c>
      <c r="E253" s="202" t="s">
        <v>422</v>
      </c>
      <c r="F253" s="111">
        <v>13522</v>
      </c>
      <c r="G253" s="110">
        <v>560984</v>
      </c>
      <c r="H253" s="110">
        <v>150690</v>
      </c>
      <c r="I253" s="67">
        <v>1</v>
      </c>
      <c r="J253" s="38" t="s">
        <v>7</v>
      </c>
      <c r="K253" s="38">
        <v>1</v>
      </c>
      <c r="L253" s="38">
        <v>1</v>
      </c>
      <c r="M253" s="38"/>
      <c r="N253" s="38"/>
      <c r="O253" s="38"/>
      <c r="P253" s="38"/>
      <c r="Q253" s="38"/>
      <c r="R253" s="38">
        <v>4</v>
      </c>
    </row>
    <row r="254" spans="1:18" ht="12.75" customHeight="1" x14ac:dyDescent="0.2">
      <c r="A254" s="35">
        <v>253</v>
      </c>
      <c r="B254" s="36">
        <v>439</v>
      </c>
      <c r="C254" s="35" t="s">
        <v>968</v>
      </c>
      <c r="D254" s="202">
        <v>427</v>
      </c>
      <c r="E254" s="202" t="s">
        <v>685</v>
      </c>
      <c r="F254" s="111">
        <v>12890</v>
      </c>
      <c r="G254" s="110">
        <v>504475.58</v>
      </c>
      <c r="H254" s="110">
        <v>116326.02</v>
      </c>
      <c r="I254" s="67">
        <v>1</v>
      </c>
      <c r="J254" s="38" t="s">
        <v>7</v>
      </c>
      <c r="K254" s="38">
        <v>1</v>
      </c>
      <c r="L254" s="38"/>
      <c r="M254" s="38">
        <v>1</v>
      </c>
      <c r="N254" s="38"/>
      <c r="O254" s="38"/>
      <c r="P254" s="38"/>
      <c r="Q254" s="38"/>
      <c r="R254" s="38">
        <v>4</v>
      </c>
    </row>
    <row r="255" spans="1:18" ht="12.75" customHeight="1" x14ac:dyDescent="0.2">
      <c r="A255" s="35">
        <v>254</v>
      </c>
      <c r="B255" s="36">
        <v>441</v>
      </c>
      <c r="C255" s="35" t="s">
        <v>969</v>
      </c>
      <c r="D255" s="202">
        <v>432</v>
      </c>
      <c r="E255" s="202" t="s">
        <v>636</v>
      </c>
      <c r="F255" s="111">
        <v>5544</v>
      </c>
      <c r="G255" s="110">
        <v>559917</v>
      </c>
      <c r="H255" s="110">
        <v>137431</v>
      </c>
      <c r="I255" s="67">
        <v>1</v>
      </c>
      <c r="J255" s="38" t="s">
        <v>7</v>
      </c>
      <c r="K255" s="38">
        <v>1</v>
      </c>
      <c r="L255" s="38">
        <v>1</v>
      </c>
      <c r="M255" s="38"/>
      <c r="N255" s="38"/>
      <c r="O255" s="38"/>
      <c r="P255" s="38"/>
      <c r="Q255" s="38"/>
      <c r="R255" s="38">
        <v>4</v>
      </c>
    </row>
    <row r="256" spans="1:18" ht="12.75" customHeight="1" x14ac:dyDescent="0.2">
      <c r="A256" s="35">
        <v>255</v>
      </c>
      <c r="B256" s="36">
        <v>443</v>
      </c>
      <c r="C256" s="34" t="s">
        <v>832</v>
      </c>
      <c r="D256" s="202">
        <v>440</v>
      </c>
      <c r="E256" s="202" t="s">
        <v>637</v>
      </c>
      <c r="F256" s="111">
        <v>3264</v>
      </c>
      <c r="G256" s="110">
        <v>580302</v>
      </c>
      <c r="H256" s="110">
        <v>171488</v>
      </c>
      <c r="I256" s="67">
        <v>1</v>
      </c>
      <c r="J256" s="38" t="s">
        <v>7</v>
      </c>
      <c r="K256" s="38">
        <v>1</v>
      </c>
      <c r="L256" s="38"/>
      <c r="M256" s="38">
        <v>1</v>
      </c>
      <c r="N256" s="38"/>
      <c r="O256" s="38"/>
      <c r="P256" s="38"/>
      <c r="Q256" s="38"/>
      <c r="R256" s="38">
        <v>4</v>
      </c>
    </row>
    <row r="257" spans="1:18" ht="12.75" customHeight="1" x14ac:dyDescent="0.2">
      <c r="A257" s="35">
        <v>256</v>
      </c>
      <c r="B257" s="36">
        <v>446</v>
      </c>
      <c r="C257" s="40" t="s">
        <v>985</v>
      </c>
      <c r="D257" s="202">
        <v>235</v>
      </c>
      <c r="E257" s="202" t="s">
        <v>638</v>
      </c>
      <c r="F257" s="111">
        <v>1520</v>
      </c>
      <c r="G257" s="110">
        <v>580553</v>
      </c>
      <c r="H257" s="110">
        <v>168522</v>
      </c>
      <c r="I257" s="67">
        <v>1</v>
      </c>
      <c r="J257" s="38" t="s">
        <v>7</v>
      </c>
      <c r="K257" s="38">
        <v>1</v>
      </c>
      <c r="L257" s="38"/>
      <c r="M257" s="38">
        <v>1</v>
      </c>
      <c r="N257" s="38"/>
      <c r="O257" s="38"/>
      <c r="P257" s="38"/>
      <c r="Q257" s="38"/>
      <c r="R257" s="38">
        <v>4</v>
      </c>
    </row>
    <row r="258" spans="1:18" ht="12.75" customHeight="1" x14ac:dyDescent="0.2">
      <c r="A258" s="35">
        <v>257</v>
      </c>
      <c r="B258" s="36">
        <v>447</v>
      </c>
      <c r="C258" s="40" t="s">
        <v>986</v>
      </c>
      <c r="D258" s="202">
        <v>102</v>
      </c>
      <c r="E258" s="202" t="s">
        <v>639</v>
      </c>
      <c r="F258" s="111">
        <v>5600</v>
      </c>
      <c r="G258" s="110">
        <v>422165</v>
      </c>
      <c r="H258" s="110">
        <v>103779</v>
      </c>
      <c r="I258" s="67">
        <v>1</v>
      </c>
      <c r="J258" s="38" t="s">
        <v>7</v>
      </c>
      <c r="K258" s="38">
        <v>1</v>
      </c>
      <c r="L258" s="38"/>
      <c r="M258" s="38">
        <v>1</v>
      </c>
      <c r="N258" s="38"/>
      <c r="O258" s="38"/>
      <c r="P258" s="38"/>
      <c r="Q258" s="38"/>
      <c r="R258" s="38">
        <v>4</v>
      </c>
    </row>
    <row r="259" spans="1:18" ht="12.75" customHeight="1" x14ac:dyDescent="0.2">
      <c r="A259" s="35">
        <v>258</v>
      </c>
      <c r="B259" s="36">
        <v>448</v>
      </c>
      <c r="C259" s="40" t="s">
        <v>987</v>
      </c>
      <c r="D259" s="202">
        <v>215</v>
      </c>
      <c r="E259" s="202" t="s">
        <v>640</v>
      </c>
      <c r="F259" s="111">
        <v>12255</v>
      </c>
      <c r="G259" s="110">
        <v>518870.83</v>
      </c>
      <c r="H259" s="110">
        <v>94463.43</v>
      </c>
      <c r="I259" s="67">
        <v>1</v>
      </c>
      <c r="J259" s="38" t="s">
        <v>7</v>
      </c>
      <c r="K259" s="38">
        <v>1</v>
      </c>
      <c r="L259" s="38">
        <v>1</v>
      </c>
      <c r="M259" s="38"/>
      <c r="N259" s="38"/>
      <c r="O259" s="38"/>
      <c r="P259" s="38"/>
      <c r="Q259" s="38"/>
      <c r="R259" s="38">
        <v>4</v>
      </c>
    </row>
    <row r="260" spans="1:18" ht="12.75" customHeight="1" x14ac:dyDescent="0.2">
      <c r="A260" s="35">
        <v>259</v>
      </c>
      <c r="B260" s="213">
        <v>450</v>
      </c>
      <c r="C260" s="214" t="s">
        <v>1271</v>
      </c>
      <c r="D260" s="218">
        <v>218</v>
      </c>
      <c r="E260" s="218" t="s">
        <v>1272</v>
      </c>
      <c r="F260" s="219">
        <v>4450</v>
      </c>
      <c r="G260" s="220">
        <v>521845</v>
      </c>
      <c r="H260" s="220">
        <v>53166</v>
      </c>
      <c r="I260" s="67">
        <v>1</v>
      </c>
      <c r="J260" s="38" t="s">
        <v>7</v>
      </c>
      <c r="K260" s="38">
        <v>1</v>
      </c>
      <c r="L260" s="38"/>
      <c r="M260" s="38">
        <v>1</v>
      </c>
      <c r="N260" s="38"/>
      <c r="O260" s="38"/>
      <c r="P260" s="38"/>
      <c r="Q260" s="38"/>
      <c r="R260" s="38">
        <v>4</v>
      </c>
    </row>
    <row r="261" spans="1:18" ht="12.75" customHeight="1" x14ac:dyDescent="0.2">
      <c r="A261" s="35">
        <v>260</v>
      </c>
      <c r="B261" s="36">
        <v>452</v>
      </c>
      <c r="C261" s="40" t="s">
        <v>988</v>
      </c>
      <c r="D261" s="202">
        <v>658</v>
      </c>
      <c r="E261" s="202" t="s">
        <v>641</v>
      </c>
      <c r="F261" s="111">
        <v>2020</v>
      </c>
      <c r="G261" s="110">
        <v>504512</v>
      </c>
      <c r="H261" s="110">
        <v>40483</v>
      </c>
      <c r="I261" s="67">
        <v>1</v>
      </c>
      <c r="J261" s="38" t="s">
        <v>7</v>
      </c>
      <c r="K261" s="38">
        <v>1</v>
      </c>
      <c r="L261" s="38">
        <v>1</v>
      </c>
      <c r="M261" s="38"/>
      <c r="N261" s="38"/>
      <c r="O261" s="38"/>
      <c r="P261" s="38"/>
      <c r="Q261" s="38"/>
      <c r="R261" s="38">
        <v>4</v>
      </c>
    </row>
    <row r="262" spans="1:18" ht="12.75" customHeight="1" x14ac:dyDescent="0.2">
      <c r="A262" s="35">
        <v>261</v>
      </c>
      <c r="B262" s="80">
        <v>453</v>
      </c>
      <c r="C262" s="40" t="s">
        <v>1173</v>
      </c>
      <c r="D262" s="202">
        <v>620</v>
      </c>
      <c r="E262" s="202" t="s">
        <v>742</v>
      </c>
      <c r="F262" s="111">
        <v>2970</v>
      </c>
      <c r="G262" s="110">
        <v>415305</v>
      </c>
      <c r="H262" s="110">
        <v>69574</v>
      </c>
      <c r="I262" s="41">
        <v>1</v>
      </c>
      <c r="J262" s="38" t="s">
        <v>7</v>
      </c>
      <c r="K262" s="41">
        <v>1</v>
      </c>
      <c r="L262" s="41"/>
      <c r="M262" s="41">
        <v>1</v>
      </c>
      <c r="N262" s="41"/>
      <c r="O262" s="41"/>
      <c r="P262" s="41"/>
      <c r="Q262" s="41"/>
      <c r="R262" s="41">
        <v>4</v>
      </c>
    </row>
    <row r="263" spans="1:18" ht="12.75" customHeight="1" x14ac:dyDescent="0.2">
      <c r="A263" s="35">
        <v>262</v>
      </c>
      <c r="B263" s="36">
        <v>460</v>
      </c>
      <c r="C263" s="40" t="s">
        <v>989</v>
      </c>
      <c r="D263" s="202">
        <v>421</v>
      </c>
      <c r="E263" s="202" t="s">
        <v>642</v>
      </c>
      <c r="F263" s="111">
        <v>3190</v>
      </c>
      <c r="G263" s="110">
        <v>514167</v>
      </c>
      <c r="H263" s="110">
        <v>56369</v>
      </c>
      <c r="I263" s="67">
        <v>1</v>
      </c>
      <c r="J263" s="38" t="s">
        <v>7</v>
      </c>
      <c r="K263" s="38">
        <v>1</v>
      </c>
      <c r="L263" s="38">
        <v>1</v>
      </c>
      <c r="M263" s="38"/>
      <c r="N263" s="38"/>
      <c r="O263" s="38"/>
      <c r="P263" s="38"/>
      <c r="Q263" s="38"/>
      <c r="R263" s="38">
        <v>4</v>
      </c>
    </row>
    <row r="264" spans="1:18" ht="12.75" customHeight="1" x14ac:dyDescent="0.2">
      <c r="A264" s="35">
        <v>263</v>
      </c>
      <c r="B264" s="36">
        <v>464</v>
      </c>
      <c r="C264" s="40" t="s">
        <v>990</v>
      </c>
      <c r="D264" s="202">
        <v>639</v>
      </c>
      <c r="E264" s="202" t="s">
        <v>643</v>
      </c>
      <c r="F264" s="111">
        <v>720</v>
      </c>
      <c r="G264" s="110">
        <v>460671</v>
      </c>
      <c r="H264" s="110">
        <v>117115</v>
      </c>
      <c r="I264" s="67">
        <v>1</v>
      </c>
      <c r="J264" s="38" t="s">
        <v>7</v>
      </c>
      <c r="K264" s="38">
        <v>1</v>
      </c>
      <c r="L264" s="38">
        <v>1</v>
      </c>
      <c r="M264" s="38"/>
      <c r="N264" s="38"/>
      <c r="O264" s="38"/>
      <c r="P264" s="38"/>
      <c r="Q264" s="38"/>
      <c r="R264" s="38">
        <v>4</v>
      </c>
    </row>
    <row r="265" spans="1:18" ht="12.75" customHeight="1" x14ac:dyDescent="0.2">
      <c r="A265" s="35">
        <v>264</v>
      </c>
      <c r="B265" s="36">
        <v>465</v>
      </c>
      <c r="C265" s="40" t="s">
        <v>991</v>
      </c>
      <c r="D265" s="202">
        <v>654</v>
      </c>
      <c r="E265" s="202" t="s">
        <v>644</v>
      </c>
      <c r="F265" s="111">
        <v>5230</v>
      </c>
      <c r="G265" s="110">
        <v>484661</v>
      </c>
      <c r="H265" s="110">
        <v>48290</v>
      </c>
      <c r="I265" s="67">
        <v>1</v>
      </c>
      <c r="J265" s="38" t="s">
        <v>7</v>
      </c>
      <c r="K265" s="38">
        <v>1</v>
      </c>
      <c r="L265" s="38">
        <v>1</v>
      </c>
      <c r="M265" s="38"/>
      <c r="N265" s="38"/>
      <c r="O265" s="38"/>
      <c r="P265" s="38"/>
      <c r="Q265" s="38"/>
      <c r="R265" s="38">
        <v>4</v>
      </c>
    </row>
    <row r="266" spans="1:18" ht="12.75" customHeight="1" x14ac:dyDescent="0.2">
      <c r="A266" s="35">
        <v>265</v>
      </c>
      <c r="B266" s="80">
        <v>466</v>
      </c>
      <c r="C266" s="40" t="s">
        <v>1174</v>
      </c>
      <c r="D266" s="202">
        <v>217</v>
      </c>
      <c r="E266" s="202" t="s">
        <v>743</v>
      </c>
      <c r="F266" s="111">
        <v>7568</v>
      </c>
      <c r="G266" s="110">
        <v>496370</v>
      </c>
      <c r="H266" s="110">
        <v>47547</v>
      </c>
      <c r="I266" s="41">
        <v>1</v>
      </c>
      <c r="J266" s="38" t="s">
        <v>7</v>
      </c>
      <c r="K266" s="41">
        <v>1</v>
      </c>
      <c r="L266" s="41"/>
      <c r="M266" s="41"/>
      <c r="N266" s="41">
        <v>1</v>
      </c>
      <c r="O266" s="41"/>
      <c r="P266" s="41"/>
      <c r="Q266" s="41"/>
      <c r="R266" s="41">
        <v>4</v>
      </c>
    </row>
    <row r="267" spans="1:18" ht="12.75" customHeight="1" x14ac:dyDescent="0.2">
      <c r="A267" s="35">
        <v>266</v>
      </c>
      <c r="B267" s="80">
        <v>469</v>
      </c>
      <c r="C267" s="40" t="s">
        <v>1175</v>
      </c>
      <c r="D267" s="202">
        <v>421</v>
      </c>
      <c r="E267" s="202" t="s">
        <v>744</v>
      </c>
      <c r="F267" s="111">
        <v>2280</v>
      </c>
      <c r="G267" s="110">
        <v>517588</v>
      </c>
      <c r="H267" s="110">
        <v>60767</v>
      </c>
      <c r="I267" s="41">
        <v>1</v>
      </c>
      <c r="J267" s="38" t="s">
        <v>7</v>
      </c>
      <c r="K267" s="41">
        <v>1</v>
      </c>
      <c r="L267" s="41"/>
      <c r="M267" s="41"/>
      <c r="N267" s="41">
        <v>1</v>
      </c>
      <c r="O267" s="41"/>
      <c r="P267" s="41"/>
      <c r="Q267" s="41"/>
      <c r="R267" s="41">
        <v>4</v>
      </c>
    </row>
    <row r="268" spans="1:18" ht="12.75" customHeight="1" x14ac:dyDescent="0.2">
      <c r="A268" s="35">
        <v>267</v>
      </c>
      <c r="B268" s="36">
        <v>470</v>
      </c>
      <c r="C268" s="40" t="s">
        <v>992</v>
      </c>
      <c r="D268" s="202">
        <v>614</v>
      </c>
      <c r="E268" s="202" t="s">
        <v>993</v>
      </c>
      <c r="F268" s="111">
        <v>261</v>
      </c>
      <c r="G268" s="110">
        <v>392272</v>
      </c>
      <c r="H268" s="110">
        <v>85248</v>
      </c>
      <c r="I268" s="67">
        <v>1</v>
      </c>
      <c r="J268" s="38" t="s">
        <v>7</v>
      </c>
      <c r="K268" s="38">
        <v>1</v>
      </c>
      <c r="L268" s="38">
        <v>1</v>
      </c>
      <c r="M268" s="38"/>
      <c r="N268" s="38"/>
      <c r="O268" s="38"/>
      <c r="P268" s="38"/>
      <c r="Q268" s="38"/>
      <c r="R268" s="38">
        <v>4</v>
      </c>
    </row>
    <row r="269" spans="1:18" ht="12.75" customHeight="1" x14ac:dyDescent="0.2">
      <c r="A269" s="35">
        <v>268</v>
      </c>
      <c r="B269" s="36">
        <v>471</v>
      </c>
      <c r="C269" s="40" t="s">
        <v>994</v>
      </c>
      <c r="D269" s="202">
        <v>676</v>
      </c>
      <c r="E269" s="202" t="s">
        <v>745</v>
      </c>
      <c r="F269" s="111">
        <v>1660</v>
      </c>
      <c r="G269" s="110">
        <v>545602</v>
      </c>
      <c r="H269" s="110">
        <v>90713</v>
      </c>
      <c r="I269" s="67">
        <v>1</v>
      </c>
      <c r="J269" s="38" t="s">
        <v>7</v>
      </c>
      <c r="K269" s="38">
        <v>1</v>
      </c>
      <c r="L269" s="38"/>
      <c r="M269" s="38">
        <v>1</v>
      </c>
      <c r="N269" s="38"/>
      <c r="O269" s="38"/>
      <c r="P269" s="38"/>
      <c r="Q269" s="38"/>
      <c r="R269" s="38">
        <v>4</v>
      </c>
    </row>
    <row r="270" spans="1:18" ht="12.75" customHeight="1" x14ac:dyDescent="0.2">
      <c r="A270" s="35">
        <v>269</v>
      </c>
      <c r="B270" s="36">
        <v>472</v>
      </c>
      <c r="C270" s="40" t="s">
        <v>995</v>
      </c>
      <c r="D270" s="202">
        <v>615</v>
      </c>
      <c r="E270" s="202" t="s">
        <v>996</v>
      </c>
      <c r="F270" s="111">
        <v>1930</v>
      </c>
      <c r="G270" s="110">
        <v>396130</v>
      </c>
      <c r="H270" s="110">
        <v>85061</v>
      </c>
      <c r="I270" s="67">
        <v>1</v>
      </c>
      <c r="J270" s="38" t="s">
        <v>7</v>
      </c>
      <c r="K270" s="38">
        <v>1</v>
      </c>
      <c r="L270" s="38"/>
      <c r="M270" s="38">
        <v>1</v>
      </c>
      <c r="N270" s="38"/>
      <c r="O270" s="38"/>
      <c r="P270" s="38"/>
      <c r="Q270" s="38"/>
      <c r="R270" s="38">
        <v>4</v>
      </c>
    </row>
    <row r="271" spans="1:18" ht="12.75" customHeight="1" x14ac:dyDescent="0.2">
      <c r="A271" s="35">
        <v>270</v>
      </c>
      <c r="B271" s="36">
        <v>473</v>
      </c>
      <c r="C271" s="40" t="s">
        <v>997</v>
      </c>
      <c r="D271" s="202">
        <v>615</v>
      </c>
      <c r="E271" s="202" t="s">
        <v>412</v>
      </c>
      <c r="F271" s="111">
        <v>3100</v>
      </c>
      <c r="G271" s="110">
        <v>399538</v>
      </c>
      <c r="H271" s="110">
        <v>87054</v>
      </c>
      <c r="I271" s="67">
        <v>1</v>
      </c>
      <c r="J271" s="38" t="s">
        <v>7</v>
      </c>
      <c r="K271" s="38">
        <v>1</v>
      </c>
      <c r="L271" s="38"/>
      <c r="M271" s="38">
        <v>1</v>
      </c>
      <c r="N271" s="38"/>
      <c r="O271" s="38"/>
      <c r="P271" s="38"/>
      <c r="Q271" s="38"/>
      <c r="R271" s="38">
        <v>4</v>
      </c>
    </row>
    <row r="272" spans="1:18" ht="12.75" customHeight="1" x14ac:dyDescent="0.2">
      <c r="A272" s="35">
        <v>271</v>
      </c>
      <c r="B272" s="36">
        <v>474</v>
      </c>
      <c r="C272" s="40" t="s">
        <v>998</v>
      </c>
      <c r="D272" s="202">
        <v>6</v>
      </c>
      <c r="E272" s="202" t="s">
        <v>999</v>
      </c>
      <c r="F272" s="111">
        <v>4100</v>
      </c>
      <c r="G272" s="110">
        <v>436012</v>
      </c>
      <c r="H272" s="110">
        <v>52444</v>
      </c>
      <c r="I272" s="67">
        <v>1</v>
      </c>
      <c r="J272" s="38" t="s">
        <v>7</v>
      </c>
      <c r="K272" s="38">
        <v>1</v>
      </c>
      <c r="L272" s="38"/>
      <c r="M272" s="38">
        <v>1</v>
      </c>
      <c r="N272" s="38"/>
      <c r="O272" s="38"/>
      <c r="P272" s="38"/>
      <c r="Q272" s="38"/>
      <c r="R272" s="38">
        <v>4</v>
      </c>
    </row>
    <row r="273" spans="1:18" ht="12.75" customHeight="1" x14ac:dyDescent="0.2">
      <c r="A273" s="35">
        <v>272</v>
      </c>
      <c r="B273" s="36">
        <v>476</v>
      </c>
      <c r="C273" s="34" t="s">
        <v>831</v>
      </c>
      <c r="D273" s="202">
        <v>419</v>
      </c>
      <c r="E273" s="202" t="s">
        <v>585</v>
      </c>
      <c r="F273" s="111">
        <v>5000</v>
      </c>
      <c r="G273" s="110">
        <v>517874</v>
      </c>
      <c r="H273" s="110">
        <v>75456</v>
      </c>
      <c r="I273" s="67">
        <v>1</v>
      </c>
      <c r="J273" s="38" t="s">
        <v>7</v>
      </c>
      <c r="K273" s="38">
        <v>1</v>
      </c>
      <c r="L273" s="38">
        <v>1</v>
      </c>
      <c r="M273" s="38"/>
      <c r="N273" s="38"/>
      <c r="O273" s="38"/>
      <c r="P273" s="38"/>
      <c r="Q273" s="38"/>
      <c r="R273" s="38">
        <v>4</v>
      </c>
    </row>
    <row r="274" spans="1:18" ht="12.75" customHeight="1" x14ac:dyDescent="0.2">
      <c r="A274" s="35">
        <v>273</v>
      </c>
      <c r="B274" s="36">
        <v>479</v>
      </c>
      <c r="C274" s="35" t="s">
        <v>1000</v>
      </c>
      <c r="D274" s="202">
        <v>235</v>
      </c>
      <c r="E274" s="202">
        <v>1516</v>
      </c>
      <c r="F274" s="111">
        <v>1266</v>
      </c>
      <c r="G274" s="110">
        <v>588569</v>
      </c>
      <c r="H274" s="110">
        <v>166986</v>
      </c>
      <c r="I274" s="67">
        <v>1</v>
      </c>
      <c r="J274" s="38" t="s">
        <v>7</v>
      </c>
      <c r="K274" s="38">
        <v>1</v>
      </c>
      <c r="L274" s="38">
        <v>1</v>
      </c>
      <c r="M274" s="38"/>
      <c r="N274" s="38"/>
      <c r="O274" s="38"/>
      <c r="P274" s="38"/>
      <c r="Q274" s="38"/>
      <c r="R274" s="38">
        <v>4</v>
      </c>
    </row>
    <row r="275" spans="1:18" ht="12.75" customHeight="1" x14ac:dyDescent="0.2">
      <c r="A275" s="35">
        <v>274</v>
      </c>
      <c r="B275" s="36">
        <v>480</v>
      </c>
      <c r="C275" s="35" t="s">
        <v>157</v>
      </c>
      <c r="D275" s="202">
        <v>4</v>
      </c>
      <c r="E275" s="202" t="s">
        <v>513</v>
      </c>
      <c r="F275" s="111">
        <v>500</v>
      </c>
      <c r="G275" s="110">
        <v>501771</v>
      </c>
      <c r="H275" s="110">
        <v>160594</v>
      </c>
      <c r="I275" s="67">
        <v>1</v>
      </c>
      <c r="J275" s="38" t="s">
        <v>7</v>
      </c>
      <c r="K275" s="38">
        <v>1</v>
      </c>
      <c r="L275" s="38">
        <v>1</v>
      </c>
      <c r="M275" s="38"/>
      <c r="N275" s="38"/>
      <c r="O275" s="38"/>
      <c r="P275" s="38"/>
      <c r="Q275" s="38"/>
      <c r="R275" s="38">
        <v>4</v>
      </c>
    </row>
    <row r="276" spans="1:18" ht="12.75" customHeight="1" x14ac:dyDescent="0.2">
      <c r="A276" s="35">
        <v>275</v>
      </c>
      <c r="B276" s="80">
        <v>481</v>
      </c>
      <c r="C276" s="40" t="s">
        <v>1176</v>
      </c>
      <c r="D276" s="202">
        <v>689</v>
      </c>
      <c r="E276" s="202" t="s">
        <v>746</v>
      </c>
      <c r="F276" s="111">
        <v>8535</v>
      </c>
      <c r="G276" s="110">
        <v>559492</v>
      </c>
      <c r="H276" s="110">
        <v>125488</v>
      </c>
      <c r="I276" s="41">
        <v>1</v>
      </c>
      <c r="J276" s="38" t="s">
        <v>7</v>
      </c>
      <c r="K276" s="41">
        <v>1</v>
      </c>
      <c r="L276" s="41"/>
      <c r="M276" s="41"/>
      <c r="N276" s="41">
        <v>1</v>
      </c>
      <c r="O276" s="41"/>
      <c r="P276" s="41"/>
      <c r="Q276" s="41"/>
      <c r="R276" s="41">
        <v>4</v>
      </c>
    </row>
    <row r="277" spans="1:18" ht="12.75" customHeight="1" x14ac:dyDescent="0.2">
      <c r="A277" s="35">
        <v>276</v>
      </c>
      <c r="B277" s="80">
        <v>487</v>
      </c>
      <c r="C277" s="40" t="s">
        <v>1177</v>
      </c>
      <c r="D277" s="202">
        <v>232</v>
      </c>
      <c r="E277" s="202" t="s">
        <v>738</v>
      </c>
      <c r="F277" s="111">
        <v>8030</v>
      </c>
      <c r="G277" s="110">
        <v>595419</v>
      </c>
      <c r="H277" s="110">
        <v>185921</v>
      </c>
      <c r="I277" s="41">
        <v>1</v>
      </c>
      <c r="J277" s="38" t="s">
        <v>7</v>
      </c>
      <c r="K277" s="41">
        <v>1</v>
      </c>
      <c r="L277" s="41"/>
      <c r="M277" s="41">
        <v>1</v>
      </c>
      <c r="N277" s="41"/>
      <c r="O277" s="41"/>
      <c r="P277" s="41"/>
      <c r="Q277" s="41"/>
      <c r="R277" s="41">
        <v>4</v>
      </c>
    </row>
    <row r="278" spans="1:18" ht="12.75" customHeight="1" x14ac:dyDescent="0.2">
      <c r="A278" s="35">
        <v>277</v>
      </c>
      <c r="B278" s="36">
        <v>488</v>
      </c>
      <c r="C278" s="35" t="s">
        <v>830</v>
      </c>
      <c r="D278" s="202">
        <v>709</v>
      </c>
      <c r="E278" s="202" t="s">
        <v>752</v>
      </c>
      <c r="F278" s="111">
        <v>3065</v>
      </c>
      <c r="G278" s="110">
        <v>554777</v>
      </c>
      <c r="H278" s="110">
        <v>157622</v>
      </c>
      <c r="I278" s="67">
        <v>1</v>
      </c>
      <c r="J278" s="38" t="s">
        <v>7</v>
      </c>
      <c r="K278" s="38">
        <v>1</v>
      </c>
      <c r="L278" s="38">
        <v>1</v>
      </c>
      <c r="M278" s="38"/>
      <c r="N278" s="38"/>
      <c r="O278" s="38"/>
      <c r="P278" s="38"/>
      <c r="Q278" s="38"/>
      <c r="R278" s="38">
        <v>4</v>
      </c>
    </row>
    <row r="279" spans="1:18" ht="12.75" customHeight="1" x14ac:dyDescent="0.2">
      <c r="A279" s="35">
        <v>278</v>
      </c>
      <c r="B279" s="80">
        <v>489</v>
      </c>
      <c r="C279" s="40" t="s">
        <v>1178</v>
      </c>
      <c r="D279" s="202">
        <v>716</v>
      </c>
      <c r="E279" s="202" t="s">
        <v>747</v>
      </c>
      <c r="F279" s="111">
        <v>5080</v>
      </c>
      <c r="G279" s="110">
        <v>583413</v>
      </c>
      <c r="H279" s="110">
        <v>178978</v>
      </c>
      <c r="I279" s="41">
        <v>1</v>
      </c>
      <c r="J279" s="38" t="s">
        <v>7</v>
      </c>
      <c r="K279" s="41">
        <v>1</v>
      </c>
      <c r="L279" s="41"/>
      <c r="M279" s="41"/>
      <c r="N279" s="41">
        <v>1</v>
      </c>
      <c r="O279" s="41"/>
      <c r="P279" s="41"/>
      <c r="Q279" s="41"/>
      <c r="R279" s="41">
        <v>4</v>
      </c>
    </row>
    <row r="280" spans="1:18" ht="12.75" customHeight="1" x14ac:dyDescent="0.2">
      <c r="A280" s="35">
        <v>279</v>
      </c>
      <c r="B280" s="36">
        <v>494</v>
      </c>
      <c r="C280" s="40" t="s">
        <v>1001</v>
      </c>
      <c r="D280" s="202">
        <v>442</v>
      </c>
      <c r="E280" s="202" t="s">
        <v>645</v>
      </c>
      <c r="F280" s="111">
        <v>10290</v>
      </c>
      <c r="G280" s="110">
        <v>599872</v>
      </c>
      <c r="H280" s="110">
        <v>170369</v>
      </c>
      <c r="I280" s="67">
        <v>1</v>
      </c>
      <c r="J280" s="38" t="s">
        <v>7</v>
      </c>
      <c r="K280" s="38">
        <v>1</v>
      </c>
      <c r="L280" s="38"/>
      <c r="M280" s="38">
        <v>1</v>
      </c>
      <c r="N280" s="38"/>
      <c r="O280" s="38"/>
      <c r="P280" s="38"/>
      <c r="Q280" s="38"/>
      <c r="R280" s="38">
        <v>4</v>
      </c>
    </row>
    <row r="281" spans="1:18" ht="12.75" customHeight="1" x14ac:dyDescent="0.2">
      <c r="A281" s="35">
        <v>280</v>
      </c>
      <c r="B281" s="80">
        <v>495</v>
      </c>
      <c r="C281" s="40" t="s">
        <v>1179</v>
      </c>
      <c r="D281" s="202">
        <v>929</v>
      </c>
      <c r="E281" s="202" t="s">
        <v>699</v>
      </c>
      <c r="F281" s="111">
        <v>6100</v>
      </c>
      <c r="G281" s="110">
        <v>546083</v>
      </c>
      <c r="H281" s="110">
        <v>149675</v>
      </c>
      <c r="I281" s="41">
        <v>1</v>
      </c>
      <c r="J281" s="38" t="s">
        <v>7</v>
      </c>
      <c r="K281" s="41">
        <v>1</v>
      </c>
      <c r="L281" s="41"/>
      <c r="M281" s="41"/>
      <c r="N281" s="41">
        <v>1</v>
      </c>
      <c r="O281" s="41"/>
      <c r="P281" s="41"/>
      <c r="Q281" s="41"/>
      <c r="R281" s="41">
        <v>4</v>
      </c>
    </row>
    <row r="282" spans="1:18" ht="12.75" customHeight="1" x14ac:dyDescent="0.2">
      <c r="A282" s="35">
        <v>281</v>
      </c>
      <c r="B282" s="80">
        <v>497</v>
      </c>
      <c r="C282" s="40" t="s">
        <v>1180</v>
      </c>
      <c r="D282" s="202">
        <v>621</v>
      </c>
      <c r="E282" s="202" t="s">
        <v>748</v>
      </c>
      <c r="F282" s="111">
        <v>9582</v>
      </c>
      <c r="G282" s="110">
        <v>431163</v>
      </c>
      <c r="H282" s="110">
        <v>80901</v>
      </c>
      <c r="I282" s="41">
        <v>1</v>
      </c>
      <c r="J282" s="38" t="s">
        <v>7</v>
      </c>
      <c r="K282" s="41">
        <v>1</v>
      </c>
      <c r="L282" s="41"/>
      <c r="M282" s="41"/>
      <c r="N282" s="41">
        <v>1</v>
      </c>
      <c r="O282" s="41"/>
      <c r="P282" s="41"/>
      <c r="Q282" s="41"/>
      <c r="R282" s="41">
        <v>4</v>
      </c>
    </row>
    <row r="283" spans="1:18" ht="12.75" customHeight="1" x14ac:dyDescent="0.2">
      <c r="A283" s="35">
        <v>282</v>
      </c>
      <c r="B283" s="79">
        <v>499</v>
      </c>
      <c r="C283" s="44" t="s">
        <v>55</v>
      </c>
      <c r="D283" s="202">
        <v>232</v>
      </c>
      <c r="E283" s="202" t="s">
        <v>436</v>
      </c>
      <c r="F283" s="111">
        <v>1600</v>
      </c>
      <c r="G283" s="110">
        <v>590293</v>
      </c>
      <c r="H283" s="110">
        <v>170795</v>
      </c>
      <c r="I283" s="67">
        <v>1</v>
      </c>
      <c r="J283" s="38" t="s">
        <v>7</v>
      </c>
      <c r="K283" s="38">
        <v>1</v>
      </c>
      <c r="L283" s="38"/>
      <c r="M283" s="38">
        <v>1</v>
      </c>
      <c r="N283" s="38"/>
      <c r="O283" s="38"/>
      <c r="P283" s="38"/>
      <c r="Q283" s="38"/>
      <c r="R283" s="38">
        <v>4</v>
      </c>
    </row>
    <row r="284" spans="1:18" ht="12.75" customHeight="1" x14ac:dyDescent="0.2">
      <c r="A284" s="35">
        <v>283</v>
      </c>
      <c r="B284" s="79">
        <v>500</v>
      </c>
      <c r="C284" s="37" t="s">
        <v>1223</v>
      </c>
      <c r="D284" s="202">
        <v>111</v>
      </c>
      <c r="E284" s="202" t="s">
        <v>530</v>
      </c>
      <c r="F284" s="111">
        <v>7200</v>
      </c>
      <c r="G284" s="110">
        <v>392233</v>
      </c>
      <c r="H284" s="110">
        <v>36986</v>
      </c>
      <c r="I284" s="67">
        <v>1</v>
      </c>
      <c r="J284" s="38" t="s">
        <v>7</v>
      </c>
      <c r="K284" s="38">
        <v>1</v>
      </c>
      <c r="L284" s="38"/>
      <c r="M284" s="38"/>
      <c r="N284" s="38"/>
      <c r="O284" s="38"/>
      <c r="P284" s="38"/>
      <c r="Q284" s="38"/>
      <c r="R284" s="38">
        <v>4</v>
      </c>
    </row>
    <row r="285" spans="1:18" ht="12.75" customHeight="1" x14ac:dyDescent="0.2">
      <c r="A285" s="35">
        <v>284</v>
      </c>
      <c r="B285" s="36">
        <v>502</v>
      </c>
      <c r="C285" s="35" t="s">
        <v>828</v>
      </c>
      <c r="D285" s="202">
        <v>208</v>
      </c>
      <c r="E285" s="202" t="s">
        <v>779</v>
      </c>
      <c r="F285" s="111">
        <v>6825</v>
      </c>
      <c r="G285" s="110">
        <v>414470</v>
      </c>
      <c r="H285" s="110">
        <v>35965</v>
      </c>
      <c r="I285" s="67">
        <v>1</v>
      </c>
      <c r="J285" s="38" t="s">
        <v>7</v>
      </c>
      <c r="K285" s="38">
        <v>1</v>
      </c>
      <c r="L285" s="38"/>
      <c r="M285" s="38">
        <v>1</v>
      </c>
      <c r="N285" s="38"/>
      <c r="O285" s="38"/>
      <c r="P285" s="38"/>
      <c r="Q285" s="38"/>
      <c r="R285" s="38">
        <v>4</v>
      </c>
    </row>
    <row r="286" spans="1:18" ht="12.75" customHeight="1" x14ac:dyDescent="0.2">
      <c r="A286" s="35">
        <v>285</v>
      </c>
      <c r="B286" s="79">
        <v>522</v>
      </c>
      <c r="C286" s="35" t="s">
        <v>54</v>
      </c>
      <c r="D286" s="202">
        <v>2</v>
      </c>
      <c r="E286" s="202" t="s">
        <v>425</v>
      </c>
      <c r="F286" s="111">
        <v>11500</v>
      </c>
      <c r="G286" s="110">
        <v>599966</v>
      </c>
      <c r="H286" s="110">
        <v>139322</v>
      </c>
      <c r="I286" s="67">
        <v>1</v>
      </c>
      <c r="J286" s="38" t="s">
        <v>7</v>
      </c>
      <c r="K286" s="38">
        <v>1</v>
      </c>
      <c r="L286" s="38">
        <v>1</v>
      </c>
      <c r="M286" s="38"/>
      <c r="N286" s="38"/>
      <c r="O286" s="38"/>
      <c r="P286" s="38"/>
      <c r="Q286" s="38"/>
      <c r="R286" s="38">
        <v>4</v>
      </c>
    </row>
    <row r="287" spans="1:18" ht="12.75" customHeight="1" x14ac:dyDescent="0.2">
      <c r="A287" s="35">
        <v>286</v>
      </c>
      <c r="B287" s="79">
        <v>526</v>
      </c>
      <c r="C287" s="37" t="s">
        <v>53</v>
      </c>
      <c r="D287" s="202">
        <v>7</v>
      </c>
      <c r="E287" s="202" t="s">
        <v>438</v>
      </c>
      <c r="F287" s="111">
        <v>4490</v>
      </c>
      <c r="G287" s="110">
        <v>430019</v>
      </c>
      <c r="H287" s="110">
        <v>44840</v>
      </c>
      <c r="I287" s="67">
        <v>1</v>
      </c>
      <c r="J287" s="38" t="s">
        <v>7</v>
      </c>
      <c r="K287" s="38">
        <v>1</v>
      </c>
      <c r="L287" s="38"/>
      <c r="M287" s="38">
        <v>1</v>
      </c>
      <c r="N287" s="38"/>
      <c r="O287" s="38"/>
      <c r="P287" s="38"/>
      <c r="Q287" s="38"/>
      <c r="R287" s="38">
        <v>4</v>
      </c>
    </row>
    <row r="288" spans="1:18" ht="12.75" customHeight="1" x14ac:dyDescent="0.2">
      <c r="A288" s="35">
        <v>287</v>
      </c>
      <c r="B288" s="79">
        <v>531</v>
      </c>
      <c r="C288" s="37" t="s">
        <v>52</v>
      </c>
      <c r="D288" s="202">
        <v>452</v>
      </c>
      <c r="E288" s="202" t="s">
        <v>439</v>
      </c>
      <c r="F288" s="111">
        <v>6090</v>
      </c>
      <c r="G288" s="110">
        <v>429147</v>
      </c>
      <c r="H288" s="110">
        <v>143650</v>
      </c>
      <c r="I288" s="67">
        <v>1</v>
      </c>
      <c r="J288" s="38" t="s">
        <v>7</v>
      </c>
      <c r="K288" s="38">
        <v>1</v>
      </c>
      <c r="L288" s="38">
        <v>1</v>
      </c>
      <c r="M288" s="38"/>
      <c r="N288" s="38"/>
      <c r="O288" s="38"/>
      <c r="P288" s="38"/>
      <c r="Q288" s="38"/>
      <c r="R288" s="38">
        <v>4</v>
      </c>
    </row>
    <row r="289" spans="1:18" ht="12.75" customHeight="1" x14ac:dyDescent="0.2">
      <c r="A289" s="35">
        <v>288</v>
      </c>
      <c r="B289" s="80">
        <v>532</v>
      </c>
      <c r="C289" s="40" t="s">
        <v>1181</v>
      </c>
      <c r="D289" s="202">
        <v>603</v>
      </c>
      <c r="E289" s="202" t="s">
        <v>749</v>
      </c>
      <c r="F289" s="111">
        <v>3190</v>
      </c>
      <c r="G289" s="110">
        <v>401144</v>
      </c>
      <c r="H289" s="110">
        <v>114247</v>
      </c>
      <c r="I289" s="41">
        <v>1</v>
      </c>
      <c r="J289" s="38" t="s">
        <v>7</v>
      </c>
      <c r="K289" s="41">
        <v>1</v>
      </c>
      <c r="L289" s="41"/>
      <c r="M289" s="41"/>
      <c r="N289" s="41">
        <v>1</v>
      </c>
      <c r="O289" s="41"/>
      <c r="P289" s="41"/>
      <c r="Q289" s="41"/>
      <c r="R289" s="41">
        <v>4</v>
      </c>
    </row>
    <row r="290" spans="1:18" ht="12.75" customHeight="1" x14ac:dyDescent="0.2">
      <c r="A290" s="35">
        <v>289</v>
      </c>
      <c r="B290" s="213">
        <v>533</v>
      </c>
      <c r="C290" s="214" t="s">
        <v>1273</v>
      </c>
      <c r="D290" s="218">
        <v>102</v>
      </c>
      <c r="E290" s="218" t="s">
        <v>1274</v>
      </c>
      <c r="F290" s="215">
        <v>2080</v>
      </c>
      <c r="G290" s="216">
        <v>404590</v>
      </c>
      <c r="H290" s="216">
        <v>112492</v>
      </c>
      <c r="I290" s="67">
        <v>1</v>
      </c>
      <c r="J290" s="38" t="s">
        <v>7</v>
      </c>
      <c r="K290" s="38">
        <v>1</v>
      </c>
      <c r="L290" s="38"/>
      <c r="M290" s="38">
        <v>1</v>
      </c>
      <c r="N290" s="38"/>
      <c r="O290" s="38"/>
      <c r="P290" s="38"/>
      <c r="Q290" s="38"/>
      <c r="R290" s="38">
        <v>4</v>
      </c>
    </row>
    <row r="291" spans="1:18" ht="12.75" customHeight="1" x14ac:dyDescent="0.2">
      <c r="A291" s="35">
        <v>290</v>
      </c>
      <c r="B291" s="36">
        <v>535</v>
      </c>
      <c r="C291" s="35" t="s">
        <v>1002</v>
      </c>
      <c r="D291" s="202">
        <v>203</v>
      </c>
      <c r="E291" s="202" t="s">
        <v>646</v>
      </c>
      <c r="F291" s="111">
        <v>2200</v>
      </c>
      <c r="G291" s="110">
        <v>388612</v>
      </c>
      <c r="H291" s="110">
        <v>133682</v>
      </c>
      <c r="I291" s="67">
        <v>1</v>
      </c>
      <c r="J291" s="38" t="s">
        <v>7</v>
      </c>
      <c r="K291" s="38">
        <v>1</v>
      </c>
      <c r="L291" s="38">
        <v>1</v>
      </c>
      <c r="M291" s="38"/>
      <c r="N291" s="38"/>
      <c r="O291" s="38"/>
      <c r="P291" s="38"/>
      <c r="Q291" s="38"/>
      <c r="R291" s="38">
        <v>4</v>
      </c>
    </row>
    <row r="292" spans="1:18" ht="12.75" customHeight="1" x14ac:dyDescent="0.2">
      <c r="A292" s="35">
        <v>291</v>
      </c>
      <c r="B292" s="213">
        <v>547</v>
      </c>
      <c r="C292" s="214" t="s">
        <v>1275</v>
      </c>
      <c r="D292" s="218">
        <v>636</v>
      </c>
      <c r="E292" s="218" t="s">
        <v>1276</v>
      </c>
      <c r="F292" s="215">
        <v>4485</v>
      </c>
      <c r="G292" s="216">
        <v>442810</v>
      </c>
      <c r="H292" s="216">
        <v>127955</v>
      </c>
      <c r="I292" s="67">
        <v>1</v>
      </c>
      <c r="J292" s="38" t="s">
        <v>7</v>
      </c>
      <c r="K292" s="38">
        <v>1</v>
      </c>
      <c r="L292" s="38"/>
      <c r="M292" s="38">
        <v>1</v>
      </c>
      <c r="N292" s="38"/>
      <c r="O292" s="38"/>
      <c r="P292" s="38"/>
      <c r="Q292" s="38"/>
      <c r="R292" s="38">
        <v>4</v>
      </c>
    </row>
    <row r="293" spans="1:18" ht="12.75" customHeight="1" x14ac:dyDescent="0.2">
      <c r="A293" s="35">
        <v>292</v>
      </c>
      <c r="B293" s="36">
        <v>549</v>
      </c>
      <c r="C293" s="35" t="s">
        <v>1003</v>
      </c>
      <c r="D293" s="202">
        <v>636</v>
      </c>
      <c r="E293" s="202" t="s">
        <v>647</v>
      </c>
      <c r="F293" s="111">
        <v>2506</v>
      </c>
      <c r="G293" s="110">
        <v>444220</v>
      </c>
      <c r="H293" s="110">
        <v>130972</v>
      </c>
      <c r="I293" s="67">
        <v>1</v>
      </c>
      <c r="J293" s="38" t="s">
        <v>7</v>
      </c>
      <c r="K293" s="38">
        <v>1</v>
      </c>
      <c r="L293" s="38">
        <v>1</v>
      </c>
      <c r="M293" s="38"/>
      <c r="N293" s="38"/>
      <c r="O293" s="38"/>
      <c r="P293" s="38"/>
      <c r="Q293" s="38"/>
      <c r="R293" s="38">
        <v>4</v>
      </c>
    </row>
    <row r="294" spans="1:18" ht="12.75" customHeight="1" x14ac:dyDescent="0.2">
      <c r="A294" s="35">
        <v>293</v>
      </c>
      <c r="B294" s="36">
        <v>553</v>
      </c>
      <c r="C294" s="35" t="s">
        <v>829</v>
      </c>
      <c r="D294" s="202">
        <v>436</v>
      </c>
      <c r="E294" s="202" t="s">
        <v>751</v>
      </c>
      <c r="F294" s="111">
        <v>5430</v>
      </c>
      <c r="G294" s="110">
        <v>542250</v>
      </c>
      <c r="H294" s="110">
        <v>167631</v>
      </c>
      <c r="I294" s="67">
        <v>1</v>
      </c>
      <c r="J294" s="38" t="s">
        <v>7</v>
      </c>
      <c r="K294" s="38">
        <v>1</v>
      </c>
      <c r="L294" s="38"/>
      <c r="M294" s="38"/>
      <c r="N294" s="38">
        <v>1</v>
      </c>
      <c r="O294" s="38"/>
      <c r="P294" s="38"/>
      <c r="Q294" s="38"/>
      <c r="R294" s="38">
        <v>4</v>
      </c>
    </row>
    <row r="295" spans="1:18" ht="12.75" customHeight="1" x14ac:dyDescent="0.2">
      <c r="A295" s="35">
        <v>294</v>
      </c>
      <c r="B295" s="79">
        <v>555</v>
      </c>
      <c r="C295" s="37" t="s">
        <v>51</v>
      </c>
      <c r="D295" s="202">
        <v>410</v>
      </c>
      <c r="E295" s="202" t="s">
        <v>440</v>
      </c>
      <c r="F295" s="111">
        <v>235</v>
      </c>
      <c r="G295" s="110">
        <v>445764</v>
      </c>
      <c r="H295" s="110">
        <v>135335</v>
      </c>
      <c r="I295" s="67">
        <v>1</v>
      </c>
      <c r="J295" s="38" t="s">
        <v>7</v>
      </c>
      <c r="K295" s="38">
        <v>1</v>
      </c>
      <c r="L295" s="38">
        <v>1</v>
      </c>
      <c r="M295" s="38"/>
      <c r="N295" s="38"/>
      <c r="O295" s="38"/>
      <c r="P295" s="38"/>
      <c r="Q295" s="38"/>
      <c r="R295" s="38">
        <v>4</v>
      </c>
    </row>
    <row r="296" spans="1:18" ht="12.75" customHeight="1" x14ac:dyDescent="0.2">
      <c r="A296" s="35">
        <v>295</v>
      </c>
      <c r="B296" s="36">
        <v>556</v>
      </c>
      <c r="C296" s="35" t="s">
        <v>826</v>
      </c>
      <c r="D296" s="202">
        <v>410</v>
      </c>
      <c r="E296" s="202" t="s">
        <v>576</v>
      </c>
      <c r="F296" s="111">
        <v>4315</v>
      </c>
      <c r="G296" s="110">
        <v>447404</v>
      </c>
      <c r="H296" s="110">
        <v>132715</v>
      </c>
      <c r="I296" s="67">
        <v>1</v>
      </c>
      <c r="J296" s="38" t="s">
        <v>7</v>
      </c>
      <c r="K296" s="38">
        <v>1</v>
      </c>
      <c r="L296" s="38">
        <v>1</v>
      </c>
      <c r="M296" s="38"/>
      <c r="N296" s="38"/>
      <c r="O296" s="38"/>
      <c r="P296" s="38"/>
      <c r="Q296" s="38"/>
      <c r="R296" s="38">
        <v>4</v>
      </c>
    </row>
    <row r="297" spans="1:18" ht="12.75" customHeight="1" x14ac:dyDescent="0.2">
      <c r="A297" s="35">
        <v>296</v>
      </c>
      <c r="B297" s="36">
        <v>558</v>
      </c>
      <c r="C297" s="42" t="s">
        <v>1004</v>
      </c>
      <c r="D297" s="202">
        <v>444</v>
      </c>
      <c r="E297" s="202" t="s">
        <v>463</v>
      </c>
      <c r="F297" s="111">
        <v>14660</v>
      </c>
      <c r="G297" s="110">
        <v>395706</v>
      </c>
      <c r="H297" s="110">
        <v>89841</v>
      </c>
      <c r="I297" s="67">
        <v>1</v>
      </c>
      <c r="J297" s="38" t="s">
        <v>7</v>
      </c>
      <c r="K297" s="38">
        <v>1</v>
      </c>
      <c r="L297" s="38"/>
      <c r="M297" s="38">
        <v>1</v>
      </c>
      <c r="N297" s="38"/>
      <c r="O297" s="38"/>
      <c r="P297" s="38"/>
      <c r="Q297" s="38"/>
      <c r="R297" s="38">
        <v>4</v>
      </c>
    </row>
    <row r="298" spans="1:18" ht="12.75" customHeight="1" x14ac:dyDescent="0.2">
      <c r="A298" s="35">
        <v>297</v>
      </c>
      <c r="B298" s="36">
        <v>561</v>
      </c>
      <c r="C298" s="40" t="s">
        <v>1005</v>
      </c>
      <c r="D298" s="202">
        <v>647</v>
      </c>
      <c r="E298" s="202" t="s">
        <v>648</v>
      </c>
      <c r="F298" s="111">
        <v>425</v>
      </c>
      <c r="G298" s="110">
        <v>473520</v>
      </c>
      <c r="H298" s="110">
        <v>91806</v>
      </c>
      <c r="I298" s="67">
        <v>1</v>
      </c>
      <c r="J298" s="38" t="s">
        <v>7</v>
      </c>
      <c r="K298" s="38">
        <v>1</v>
      </c>
      <c r="L298" s="38"/>
      <c r="M298" s="38">
        <v>1</v>
      </c>
      <c r="N298" s="38"/>
      <c r="O298" s="38"/>
      <c r="P298" s="38"/>
      <c r="Q298" s="38"/>
      <c r="R298" s="38">
        <v>4</v>
      </c>
    </row>
    <row r="299" spans="1:18" ht="12.75" customHeight="1" x14ac:dyDescent="0.2">
      <c r="A299" s="35">
        <v>298</v>
      </c>
      <c r="B299" s="36">
        <v>562</v>
      </c>
      <c r="C299" s="34" t="s">
        <v>827</v>
      </c>
      <c r="D299" s="202">
        <v>742</v>
      </c>
      <c r="E299" s="202" t="s">
        <v>649</v>
      </c>
      <c r="F299" s="111">
        <v>5710</v>
      </c>
      <c r="G299" s="110">
        <v>454592</v>
      </c>
      <c r="H299" s="110">
        <v>97286</v>
      </c>
      <c r="I299" s="67">
        <v>1</v>
      </c>
      <c r="J299" s="38" t="s">
        <v>7</v>
      </c>
      <c r="K299" s="38">
        <v>1</v>
      </c>
      <c r="L299" s="38"/>
      <c r="M299" s="38">
        <v>1</v>
      </c>
      <c r="N299" s="38"/>
      <c r="O299" s="38"/>
      <c r="P299" s="38"/>
      <c r="Q299" s="38"/>
      <c r="R299" s="38">
        <v>4</v>
      </c>
    </row>
    <row r="300" spans="1:18" ht="12.75" customHeight="1" x14ac:dyDescent="0.2">
      <c r="A300" s="35">
        <v>299</v>
      </c>
      <c r="B300" s="36">
        <v>565</v>
      </c>
      <c r="C300" s="40" t="s">
        <v>1006</v>
      </c>
      <c r="D300" s="202">
        <v>667</v>
      </c>
      <c r="E300" s="202" t="s">
        <v>626</v>
      </c>
      <c r="F300" s="111">
        <v>1080</v>
      </c>
      <c r="G300" s="110">
        <v>519401</v>
      </c>
      <c r="H300" s="110">
        <v>84515</v>
      </c>
      <c r="I300" s="67">
        <v>1</v>
      </c>
      <c r="J300" s="38" t="s">
        <v>7</v>
      </c>
      <c r="K300" s="38">
        <v>1</v>
      </c>
      <c r="L300" s="38"/>
      <c r="M300" s="38">
        <v>1</v>
      </c>
      <c r="N300" s="38"/>
      <c r="O300" s="38"/>
      <c r="P300" s="38"/>
      <c r="Q300" s="38"/>
      <c r="R300" s="38">
        <v>4</v>
      </c>
    </row>
    <row r="301" spans="1:18" ht="12.75" customHeight="1" x14ac:dyDescent="0.2">
      <c r="A301" s="35">
        <v>300</v>
      </c>
      <c r="B301" s="36">
        <v>566</v>
      </c>
      <c r="C301" s="42" t="s">
        <v>825</v>
      </c>
      <c r="D301" s="202">
        <v>448</v>
      </c>
      <c r="E301" s="202" t="s">
        <v>650</v>
      </c>
      <c r="F301" s="111">
        <v>435</v>
      </c>
      <c r="G301" s="110">
        <v>514382</v>
      </c>
      <c r="H301" s="110">
        <v>76265</v>
      </c>
      <c r="I301" s="67">
        <v>1</v>
      </c>
      <c r="J301" s="38" t="s">
        <v>7</v>
      </c>
      <c r="K301" s="38">
        <v>1</v>
      </c>
      <c r="L301" s="38"/>
      <c r="M301" s="38">
        <v>1</v>
      </c>
      <c r="N301" s="38"/>
      <c r="O301" s="38"/>
      <c r="P301" s="38"/>
      <c r="Q301" s="38"/>
      <c r="R301" s="38">
        <v>4</v>
      </c>
    </row>
    <row r="302" spans="1:18" ht="12.75" customHeight="1" x14ac:dyDescent="0.2">
      <c r="A302" s="35">
        <v>301</v>
      </c>
      <c r="B302" s="36">
        <v>567</v>
      </c>
      <c r="C302" s="42" t="s">
        <v>1007</v>
      </c>
      <c r="D302" s="202">
        <v>688</v>
      </c>
      <c r="E302" s="202" t="s">
        <v>1008</v>
      </c>
      <c r="F302" s="111">
        <v>645</v>
      </c>
      <c r="G302" s="110">
        <v>533375</v>
      </c>
      <c r="H302" s="110">
        <v>133007</v>
      </c>
      <c r="I302" s="67">
        <v>1</v>
      </c>
      <c r="J302" s="38" t="s">
        <v>7</v>
      </c>
      <c r="K302" s="38">
        <v>1</v>
      </c>
      <c r="L302" s="38">
        <v>1</v>
      </c>
      <c r="M302" s="38"/>
      <c r="N302" s="38"/>
      <c r="O302" s="38"/>
      <c r="P302" s="38"/>
      <c r="Q302" s="38"/>
      <c r="R302" s="38">
        <v>4</v>
      </c>
    </row>
    <row r="303" spans="1:18" ht="12.75" customHeight="1" x14ac:dyDescent="0.2">
      <c r="A303" s="35">
        <v>302</v>
      </c>
      <c r="B303" s="36">
        <v>568</v>
      </c>
      <c r="C303" s="40" t="s">
        <v>1009</v>
      </c>
      <c r="D303" s="202">
        <v>686</v>
      </c>
      <c r="E303" s="202" t="s">
        <v>651</v>
      </c>
      <c r="F303" s="111">
        <v>3331</v>
      </c>
      <c r="G303" s="110">
        <v>536962</v>
      </c>
      <c r="H303" s="110">
        <v>130973</v>
      </c>
      <c r="I303" s="67">
        <v>1</v>
      </c>
      <c r="J303" s="38" t="s">
        <v>7</v>
      </c>
      <c r="K303" s="38">
        <v>1</v>
      </c>
      <c r="L303" s="38">
        <v>1</v>
      </c>
      <c r="M303" s="38"/>
      <c r="N303" s="38"/>
      <c r="O303" s="38"/>
      <c r="P303" s="38"/>
      <c r="Q303" s="38"/>
      <c r="R303" s="38">
        <v>4</v>
      </c>
    </row>
    <row r="304" spans="1:18" ht="12.75" customHeight="1" x14ac:dyDescent="0.2">
      <c r="A304" s="35">
        <v>303</v>
      </c>
      <c r="B304" s="36">
        <v>572</v>
      </c>
      <c r="C304" s="35" t="s">
        <v>824</v>
      </c>
      <c r="D304" s="202">
        <v>709</v>
      </c>
      <c r="E304" s="202" t="s">
        <v>752</v>
      </c>
      <c r="F304" s="111">
        <v>220</v>
      </c>
      <c r="G304" s="110">
        <v>552400</v>
      </c>
      <c r="H304" s="110">
        <v>157802</v>
      </c>
      <c r="I304" s="67">
        <v>1</v>
      </c>
      <c r="J304" s="38" t="s">
        <v>7</v>
      </c>
      <c r="K304" s="38">
        <v>1</v>
      </c>
      <c r="L304" s="38"/>
      <c r="M304" s="38">
        <v>1</v>
      </c>
      <c r="N304" s="38"/>
      <c r="O304" s="38"/>
      <c r="P304" s="38"/>
      <c r="Q304" s="38"/>
      <c r="R304" s="38">
        <v>4</v>
      </c>
    </row>
    <row r="305" spans="1:18" ht="12.75" customHeight="1" x14ac:dyDescent="0.2">
      <c r="A305" s="35">
        <v>304</v>
      </c>
      <c r="B305" s="79">
        <v>574</v>
      </c>
      <c r="C305" s="40" t="s">
        <v>50</v>
      </c>
      <c r="D305" s="202">
        <v>2</v>
      </c>
      <c r="E305" s="202" t="s">
        <v>441</v>
      </c>
      <c r="F305" s="111">
        <v>2940</v>
      </c>
      <c r="G305" s="110">
        <v>589516</v>
      </c>
      <c r="H305" s="110">
        <v>142193</v>
      </c>
      <c r="I305" s="67">
        <v>1</v>
      </c>
      <c r="J305" s="38" t="s">
        <v>7</v>
      </c>
      <c r="K305" s="38">
        <v>1</v>
      </c>
      <c r="L305" s="38"/>
      <c r="M305" s="38">
        <v>1</v>
      </c>
      <c r="N305" s="38"/>
      <c r="O305" s="38"/>
      <c r="P305" s="38"/>
      <c r="Q305" s="38"/>
      <c r="R305" s="38">
        <v>4</v>
      </c>
    </row>
    <row r="306" spans="1:18" ht="12.75" customHeight="1" x14ac:dyDescent="0.2">
      <c r="A306" s="35">
        <v>305</v>
      </c>
      <c r="B306" s="36">
        <v>575</v>
      </c>
      <c r="C306" s="40" t="s">
        <v>1010</v>
      </c>
      <c r="D306" s="202">
        <v>230</v>
      </c>
      <c r="E306" s="202" t="s">
        <v>652</v>
      </c>
      <c r="F306" s="111">
        <v>1150</v>
      </c>
      <c r="G306" s="110">
        <v>590054</v>
      </c>
      <c r="H306" s="110">
        <v>142576</v>
      </c>
      <c r="I306" s="67">
        <v>1</v>
      </c>
      <c r="J306" s="38" t="s">
        <v>7</v>
      </c>
      <c r="K306" s="38">
        <v>1</v>
      </c>
      <c r="L306" s="38"/>
      <c r="M306" s="38">
        <v>1</v>
      </c>
      <c r="N306" s="38"/>
      <c r="O306" s="38"/>
      <c r="P306" s="38"/>
      <c r="Q306" s="38"/>
      <c r="R306" s="38">
        <v>4</v>
      </c>
    </row>
    <row r="307" spans="1:18" ht="12.75" customHeight="1" x14ac:dyDescent="0.2">
      <c r="A307" s="35">
        <v>306</v>
      </c>
      <c r="B307" s="79">
        <v>576</v>
      </c>
      <c r="C307" s="40" t="s">
        <v>49</v>
      </c>
      <c r="D307" s="202">
        <v>230</v>
      </c>
      <c r="E307" s="202" t="s">
        <v>442</v>
      </c>
      <c r="F307" s="111">
        <v>2230</v>
      </c>
      <c r="G307" s="110">
        <v>586103</v>
      </c>
      <c r="H307" s="110">
        <v>160330</v>
      </c>
      <c r="I307" s="67">
        <v>1</v>
      </c>
      <c r="J307" s="38" t="s">
        <v>7</v>
      </c>
      <c r="K307" s="38">
        <v>1</v>
      </c>
      <c r="L307" s="38"/>
      <c r="M307" s="38">
        <v>1</v>
      </c>
      <c r="N307" s="38"/>
      <c r="O307" s="38"/>
      <c r="P307" s="38"/>
      <c r="Q307" s="38"/>
      <c r="R307" s="38">
        <v>4</v>
      </c>
    </row>
    <row r="308" spans="1:18" ht="12.75" customHeight="1" x14ac:dyDescent="0.2">
      <c r="A308" s="35">
        <v>307</v>
      </c>
      <c r="B308" s="36">
        <v>577</v>
      </c>
      <c r="C308" s="40" t="s">
        <v>1139</v>
      </c>
      <c r="D308" s="202">
        <v>225</v>
      </c>
      <c r="E308" s="202" t="s">
        <v>1140</v>
      </c>
      <c r="F308" s="111">
        <v>601</v>
      </c>
      <c r="G308" s="110">
        <v>497977</v>
      </c>
      <c r="H308" s="110">
        <v>133293</v>
      </c>
      <c r="I308" s="67">
        <v>1</v>
      </c>
      <c r="J308" s="38" t="s">
        <v>7</v>
      </c>
      <c r="K308" s="38">
        <v>1</v>
      </c>
      <c r="L308" s="38">
        <v>1</v>
      </c>
      <c r="M308" s="38"/>
      <c r="N308" s="38"/>
      <c r="O308" s="38"/>
      <c r="P308" s="38"/>
      <c r="Q308" s="38"/>
      <c r="R308" s="38">
        <v>4</v>
      </c>
    </row>
    <row r="309" spans="1:18" ht="12.75" customHeight="1" x14ac:dyDescent="0.2">
      <c r="A309" s="35">
        <v>308</v>
      </c>
      <c r="B309" s="36">
        <v>579</v>
      </c>
      <c r="C309" s="42" t="s">
        <v>1011</v>
      </c>
      <c r="D309" s="202">
        <v>425</v>
      </c>
      <c r="E309" s="202" t="s">
        <v>653</v>
      </c>
      <c r="F309" s="111">
        <v>5650</v>
      </c>
      <c r="G309" s="110">
        <v>489835</v>
      </c>
      <c r="H309" s="110">
        <v>152097</v>
      </c>
      <c r="I309" s="67">
        <v>1</v>
      </c>
      <c r="J309" s="38" t="s">
        <v>7</v>
      </c>
      <c r="K309" s="38">
        <v>1</v>
      </c>
      <c r="L309" s="38"/>
      <c r="M309" s="38">
        <v>1</v>
      </c>
      <c r="N309" s="38"/>
      <c r="O309" s="38"/>
      <c r="P309" s="38"/>
      <c r="Q309" s="38"/>
      <c r="R309" s="38">
        <v>4</v>
      </c>
    </row>
    <row r="310" spans="1:18" ht="12.75" customHeight="1" x14ac:dyDescent="0.2">
      <c r="A310" s="35">
        <v>309</v>
      </c>
      <c r="B310" s="79">
        <v>580</v>
      </c>
      <c r="C310" s="44" t="s">
        <v>48</v>
      </c>
      <c r="D310" s="202">
        <v>5</v>
      </c>
      <c r="E310" s="202" t="s">
        <v>443</v>
      </c>
      <c r="F310" s="111">
        <v>14420</v>
      </c>
      <c r="G310" s="110">
        <v>516368</v>
      </c>
      <c r="H310" s="110">
        <v>111853</v>
      </c>
      <c r="I310" s="67">
        <v>1</v>
      </c>
      <c r="J310" s="38" t="s">
        <v>7</v>
      </c>
      <c r="K310" s="38">
        <v>1</v>
      </c>
      <c r="L310" s="38"/>
      <c r="M310" s="38">
        <v>1</v>
      </c>
      <c r="N310" s="38"/>
      <c r="O310" s="38"/>
      <c r="P310" s="38"/>
      <c r="Q310" s="38"/>
      <c r="R310" s="38">
        <v>4</v>
      </c>
    </row>
    <row r="311" spans="1:18" ht="12.75" customHeight="1" x14ac:dyDescent="0.2">
      <c r="A311" s="35">
        <v>310</v>
      </c>
      <c r="B311" s="79">
        <v>582</v>
      </c>
      <c r="C311" s="44" t="s">
        <v>47</v>
      </c>
      <c r="D311" s="202">
        <v>221</v>
      </c>
      <c r="E311" s="202" t="s">
        <v>444</v>
      </c>
      <c r="F311" s="111">
        <v>210</v>
      </c>
      <c r="G311" s="110">
        <v>502669</v>
      </c>
      <c r="H311" s="110">
        <v>110756</v>
      </c>
      <c r="I311" s="67">
        <v>1</v>
      </c>
      <c r="J311" s="38" t="s">
        <v>7</v>
      </c>
      <c r="K311" s="38">
        <v>1</v>
      </c>
      <c r="L311" s="38"/>
      <c r="M311" s="38">
        <v>1</v>
      </c>
      <c r="N311" s="38"/>
      <c r="O311" s="38"/>
      <c r="P311" s="38"/>
      <c r="Q311" s="38"/>
      <c r="R311" s="38">
        <v>4</v>
      </c>
    </row>
    <row r="312" spans="1:18" ht="12.75" customHeight="1" x14ac:dyDescent="0.2">
      <c r="A312" s="35">
        <v>311</v>
      </c>
      <c r="B312" s="36" t="s">
        <v>221</v>
      </c>
      <c r="C312" s="44" t="s">
        <v>46</v>
      </c>
      <c r="D312" s="204">
        <v>224</v>
      </c>
      <c r="E312" s="204" t="s">
        <v>445</v>
      </c>
      <c r="F312" s="241">
        <v>1180</v>
      </c>
      <c r="G312" s="108">
        <v>507197</v>
      </c>
      <c r="H312" s="108">
        <v>109809</v>
      </c>
      <c r="I312" s="67">
        <v>1</v>
      </c>
      <c r="J312" s="38" t="s">
        <v>7</v>
      </c>
      <c r="K312" s="38">
        <v>1</v>
      </c>
      <c r="L312" s="38">
        <v>1</v>
      </c>
      <c r="M312" s="38"/>
      <c r="N312" s="38"/>
      <c r="O312" s="38"/>
      <c r="P312" s="38"/>
      <c r="Q312" s="38"/>
      <c r="R312" s="38">
        <v>4</v>
      </c>
    </row>
    <row r="313" spans="1:18" ht="12.75" customHeight="1" x14ac:dyDescent="0.2">
      <c r="A313" s="35">
        <v>312</v>
      </c>
      <c r="B313" s="36">
        <v>586</v>
      </c>
      <c r="C313" s="42" t="s">
        <v>1012</v>
      </c>
      <c r="D313" s="202">
        <v>432</v>
      </c>
      <c r="E313" s="202" t="s">
        <v>655</v>
      </c>
      <c r="F313" s="111">
        <v>2150</v>
      </c>
      <c r="G313" s="110">
        <v>561438</v>
      </c>
      <c r="H313" s="110">
        <v>140981</v>
      </c>
      <c r="I313" s="67">
        <v>1</v>
      </c>
      <c r="J313" s="38" t="s">
        <v>7</v>
      </c>
      <c r="K313" s="38">
        <v>1</v>
      </c>
      <c r="L313" s="38"/>
      <c r="M313" s="38">
        <v>1</v>
      </c>
      <c r="N313" s="38"/>
      <c r="O313" s="38"/>
      <c r="P313" s="38"/>
      <c r="Q313" s="38"/>
      <c r="R313" s="38">
        <v>4</v>
      </c>
    </row>
    <row r="314" spans="1:18" ht="12.75" customHeight="1" x14ac:dyDescent="0.2">
      <c r="A314" s="35">
        <v>313</v>
      </c>
      <c r="B314" s="36">
        <v>587</v>
      </c>
      <c r="C314" s="42" t="s">
        <v>1013</v>
      </c>
      <c r="D314" s="202">
        <v>439</v>
      </c>
      <c r="E314" s="202" t="s">
        <v>656</v>
      </c>
      <c r="F314" s="111">
        <v>1960</v>
      </c>
      <c r="G314" s="110">
        <v>578772</v>
      </c>
      <c r="H314" s="110">
        <v>158480</v>
      </c>
      <c r="I314" s="67">
        <v>1</v>
      </c>
      <c r="J314" s="38" t="s">
        <v>7</v>
      </c>
      <c r="K314" s="38">
        <v>1</v>
      </c>
      <c r="L314" s="38"/>
      <c r="M314" s="38">
        <v>1</v>
      </c>
      <c r="N314" s="38"/>
      <c r="O314" s="38"/>
      <c r="P314" s="38"/>
      <c r="Q314" s="38"/>
      <c r="R314" s="38">
        <v>4</v>
      </c>
    </row>
    <row r="315" spans="1:18" ht="12.75" customHeight="1" x14ac:dyDescent="0.2">
      <c r="A315" s="35">
        <v>314</v>
      </c>
      <c r="B315" s="36">
        <v>595</v>
      </c>
      <c r="C315" s="42" t="s">
        <v>1224</v>
      </c>
      <c r="D315" s="202">
        <v>714</v>
      </c>
      <c r="E315" s="202" t="s">
        <v>1236</v>
      </c>
      <c r="F315" s="111">
        <v>46</v>
      </c>
      <c r="G315" s="110">
        <v>575173</v>
      </c>
      <c r="H315" s="110">
        <v>162015</v>
      </c>
      <c r="I315" s="67">
        <v>1</v>
      </c>
      <c r="J315" s="38" t="s">
        <v>7</v>
      </c>
      <c r="K315" s="38">
        <v>1</v>
      </c>
      <c r="L315" s="38">
        <v>1</v>
      </c>
      <c r="M315" s="38"/>
      <c r="N315" s="38"/>
      <c r="O315" s="38"/>
      <c r="P315" s="38"/>
      <c r="Q315" s="38"/>
      <c r="R315" s="38">
        <v>4</v>
      </c>
    </row>
    <row r="316" spans="1:18" ht="12.75" customHeight="1" x14ac:dyDescent="0.2">
      <c r="A316" s="35">
        <v>315</v>
      </c>
      <c r="B316" s="36">
        <v>598</v>
      </c>
      <c r="C316" s="34" t="s">
        <v>823</v>
      </c>
      <c r="D316" s="202">
        <v>641</v>
      </c>
      <c r="E316" s="202" t="s">
        <v>657</v>
      </c>
      <c r="F316" s="111">
        <v>19828</v>
      </c>
      <c r="G316" s="110">
        <v>455186</v>
      </c>
      <c r="H316" s="110">
        <v>101544</v>
      </c>
      <c r="I316" s="96">
        <v>1</v>
      </c>
      <c r="J316" s="38" t="s">
        <v>7</v>
      </c>
      <c r="K316" s="38">
        <v>1</v>
      </c>
      <c r="L316" s="38"/>
      <c r="M316" s="38">
        <v>1</v>
      </c>
      <c r="N316" s="38"/>
      <c r="O316" s="38"/>
      <c r="P316" s="38"/>
      <c r="Q316" s="38"/>
      <c r="R316" s="38">
        <v>4</v>
      </c>
    </row>
    <row r="317" spans="1:18" ht="12.75" customHeight="1" x14ac:dyDescent="0.2">
      <c r="A317" s="35">
        <v>316</v>
      </c>
      <c r="B317" s="36">
        <v>599</v>
      </c>
      <c r="C317" s="40" t="s">
        <v>1014</v>
      </c>
      <c r="D317" s="202">
        <v>608</v>
      </c>
      <c r="E317" s="202" t="s">
        <v>1015</v>
      </c>
      <c r="F317" s="111">
        <v>1170</v>
      </c>
      <c r="G317" s="110">
        <v>396269</v>
      </c>
      <c r="H317" s="110">
        <v>94383</v>
      </c>
      <c r="I317" s="67">
        <v>1</v>
      </c>
      <c r="J317" s="38" t="s">
        <v>7</v>
      </c>
      <c r="K317" s="38">
        <v>1</v>
      </c>
      <c r="L317" s="38">
        <v>1</v>
      </c>
      <c r="M317" s="38"/>
      <c r="N317" s="38"/>
      <c r="O317" s="38"/>
      <c r="P317" s="38"/>
      <c r="Q317" s="38"/>
      <c r="R317" s="38">
        <v>4</v>
      </c>
    </row>
    <row r="318" spans="1:18" ht="12.75" customHeight="1" x14ac:dyDescent="0.2">
      <c r="A318" s="35">
        <v>317</v>
      </c>
      <c r="B318" s="36" t="s">
        <v>222</v>
      </c>
      <c r="C318" s="40" t="s">
        <v>45</v>
      </c>
      <c r="D318" s="202">
        <v>1</v>
      </c>
      <c r="E318" s="202" t="s">
        <v>446</v>
      </c>
      <c r="F318" s="111">
        <v>6080</v>
      </c>
      <c r="G318" s="110">
        <v>535104</v>
      </c>
      <c r="H318" s="110">
        <v>157969</v>
      </c>
      <c r="I318" s="67">
        <v>1</v>
      </c>
      <c r="J318" s="38" t="s">
        <v>7</v>
      </c>
      <c r="K318" s="38">
        <v>1</v>
      </c>
      <c r="L318" s="38"/>
      <c r="M318" s="38">
        <v>1</v>
      </c>
      <c r="N318" s="38"/>
      <c r="O318" s="38"/>
      <c r="P318" s="38"/>
      <c r="Q318" s="38"/>
      <c r="R318" s="38">
        <v>4</v>
      </c>
    </row>
    <row r="319" spans="1:18" ht="12.75" customHeight="1" x14ac:dyDescent="0.2">
      <c r="A319" s="35">
        <v>318</v>
      </c>
      <c r="B319" s="36" t="s">
        <v>223</v>
      </c>
      <c r="C319" s="44" t="s">
        <v>44</v>
      </c>
      <c r="D319" s="202">
        <v>7</v>
      </c>
      <c r="E319" s="202" t="s">
        <v>447</v>
      </c>
      <c r="F319" s="111">
        <v>2590</v>
      </c>
      <c r="G319" s="110">
        <v>426424</v>
      </c>
      <c r="H319" s="110">
        <v>46176</v>
      </c>
      <c r="I319" s="67">
        <v>1</v>
      </c>
      <c r="J319" s="38" t="s">
        <v>7</v>
      </c>
      <c r="K319" s="38">
        <v>1</v>
      </c>
      <c r="L319" s="38"/>
      <c r="M319" s="38">
        <v>1</v>
      </c>
      <c r="N319" s="38"/>
      <c r="O319" s="38"/>
      <c r="P319" s="38"/>
      <c r="Q319" s="38"/>
      <c r="R319" s="38">
        <v>4</v>
      </c>
    </row>
    <row r="320" spans="1:18" ht="12.75" customHeight="1" x14ac:dyDescent="0.2">
      <c r="A320" s="35">
        <v>319</v>
      </c>
      <c r="B320" s="36" t="s">
        <v>224</v>
      </c>
      <c r="C320" s="40" t="s">
        <v>43</v>
      </c>
      <c r="D320" s="202">
        <v>1</v>
      </c>
      <c r="E320" s="202" t="s">
        <v>448</v>
      </c>
      <c r="F320" s="111">
        <v>7845</v>
      </c>
      <c r="G320" s="110">
        <v>524202</v>
      </c>
      <c r="H320" s="110">
        <v>161968</v>
      </c>
      <c r="I320" s="67">
        <v>1</v>
      </c>
      <c r="J320" s="38" t="s">
        <v>7</v>
      </c>
      <c r="K320" s="38">
        <v>1</v>
      </c>
      <c r="L320" s="38"/>
      <c r="M320" s="38">
        <v>1</v>
      </c>
      <c r="N320" s="38"/>
      <c r="O320" s="38"/>
      <c r="P320" s="38"/>
      <c r="Q320" s="38"/>
      <c r="R320" s="38">
        <v>4</v>
      </c>
    </row>
    <row r="321" spans="1:18" ht="12.75" customHeight="1" x14ac:dyDescent="0.2">
      <c r="A321" s="35">
        <v>320</v>
      </c>
      <c r="B321" s="36">
        <v>607</v>
      </c>
      <c r="C321" s="40" t="s">
        <v>1016</v>
      </c>
      <c r="D321" s="202">
        <v>105</v>
      </c>
      <c r="E321" s="202" t="s">
        <v>658</v>
      </c>
      <c r="F321" s="111">
        <v>9130</v>
      </c>
      <c r="G321" s="110">
        <v>517302</v>
      </c>
      <c r="H321" s="110">
        <v>66743</v>
      </c>
      <c r="I321" s="67">
        <v>1</v>
      </c>
      <c r="J321" s="38" t="s">
        <v>7</v>
      </c>
      <c r="K321" s="38">
        <v>1</v>
      </c>
      <c r="L321" s="38"/>
      <c r="M321" s="38">
        <v>1</v>
      </c>
      <c r="N321" s="38"/>
      <c r="O321" s="38"/>
      <c r="P321" s="38"/>
      <c r="Q321" s="38"/>
      <c r="R321" s="38">
        <v>4</v>
      </c>
    </row>
    <row r="322" spans="1:18" ht="12.75" customHeight="1" x14ac:dyDescent="0.2">
      <c r="A322" s="35">
        <v>321</v>
      </c>
      <c r="B322" s="36">
        <v>608</v>
      </c>
      <c r="C322" s="40" t="s">
        <v>1017</v>
      </c>
      <c r="D322" s="202">
        <v>430</v>
      </c>
      <c r="E322" s="202" t="s">
        <v>659</v>
      </c>
      <c r="F322" s="111">
        <v>2350</v>
      </c>
      <c r="G322" s="110">
        <v>540009</v>
      </c>
      <c r="H322" s="110">
        <v>136629</v>
      </c>
      <c r="I322" s="67">
        <v>1</v>
      </c>
      <c r="J322" s="38" t="s">
        <v>7</v>
      </c>
      <c r="K322" s="38">
        <v>1</v>
      </c>
      <c r="L322" s="38"/>
      <c r="M322" s="38">
        <v>1</v>
      </c>
      <c r="N322" s="38"/>
      <c r="O322" s="38"/>
      <c r="P322" s="38"/>
      <c r="Q322" s="38"/>
      <c r="R322" s="38">
        <v>4</v>
      </c>
    </row>
    <row r="323" spans="1:18" ht="12.75" customHeight="1" x14ac:dyDescent="0.2">
      <c r="A323" s="35">
        <v>322</v>
      </c>
      <c r="B323" s="36" t="s">
        <v>225</v>
      </c>
      <c r="C323" s="44" t="s">
        <v>42</v>
      </c>
      <c r="D323" s="202">
        <v>447</v>
      </c>
      <c r="E323" s="202" t="s">
        <v>449</v>
      </c>
      <c r="F323" s="111">
        <v>3755</v>
      </c>
      <c r="G323" s="110">
        <v>509687</v>
      </c>
      <c r="H323" s="110">
        <v>124017</v>
      </c>
      <c r="I323" s="67">
        <v>1</v>
      </c>
      <c r="J323" s="38" t="s">
        <v>7</v>
      </c>
      <c r="K323" s="38">
        <v>1</v>
      </c>
      <c r="L323" s="38"/>
      <c r="M323" s="38">
        <v>1</v>
      </c>
      <c r="N323" s="38"/>
      <c r="O323" s="38"/>
      <c r="P323" s="38"/>
      <c r="Q323" s="38"/>
      <c r="R323" s="38">
        <v>4</v>
      </c>
    </row>
    <row r="324" spans="1:18" ht="12.75" customHeight="1" x14ac:dyDescent="0.2">
      <c r="A324" s="35">
        <v>323</v>
      </c>
      <c r="B324" s="36" t="s">
        <v>226</v>
      </c>
      <c r="C324" s="44" t="s">
        <v>41</v>
      </c>
      <c r="D324" s="202">
        <v>447</v>
      </c>
      <c r="E324" s="202" t="s">
        <v>450</v>
      </c>
      <c r="F324" s="111">
        <v>250</v>
      </c>
      <c r="G324" s="110">
        <v>472321</v>
      </c>
      <c r="H324" s="110">
        <v>113198</v>
      </c>
      <c r="I324" s="67">
        <v>1</v>
      </c>
      <c r="J324" s="38" t="s">
        <v>7</v>
      </c>
      <c r="K324" s="38">
        <v>1</v>
      </c>
      <c r="L324" s="38">
        <v>1</v>
      </c>
      <c r="M324" s="38"/>
      <c r="N324" s="38"/>
      <c r="O324" s="38"/>
      <c r="P324" s="38"/>
      <c r="Q324" s="38"/>
      <c r="R324" s="38">
        <v>4</v>
      </c>
    </row>
    <row r="325" spans="1:18" ht="12.75" customHeight="1" x14ac:dyDescent="0.2">
      <c r="A325" s="35">
        <v>324</v>
      </c>
      <c r="B325" s="36" t="s">
        <v>227</v>
      </c>
      <c r="C325" s="44" t="s">
        <v>40</v>
      </c>
      <c r="D325" s="202">
        <v>409</v>
      </c>
      <c r="E325" s="202" t="s">
        <v>451</v>
      </c>
      <c r="F325" s="111">
        <v>9360</v>
      </c>
      <c r="G325" s="110">
        <v>447929</v>
      </c>
      <c r="H325" s="110">
        <v>95075</v>
      </c>
      <c r="I325" s="67">
        <v>1</v>
      </c>
      <c r="J325" s="38" t="s">
        <v>7</v>
      </c>
      <c r="K325" s="38">
        <v>1</v>
      </c>
      <c r="L325" s="38"/>
      <c r="M325" s="38">
        <v>1</v>
      </c>
      <c r="N325" s="38"/>
      <c r="O325" s="38"/>
      <c r="P325" s="38"/>
      <c r="Q325" s="38"/>
      <c r="R325" s="38">
        <v>4</v>
      </c>
    </row>
    <row r="326" spans="1:18" ht="12.75" customHeight="1" x14ac:dyDescent="0.2">
      <c r="A326" s="35">
        <v>325</v>
      </c>
      <c r="B326" s="36">
        <v>612</v>
      </c>
      <c r="C326" s="40" t="s">
        <v>1018</v>
      </c>
      <c r="D326" s="202">
        <v>409</v>
      </c>
      <c r="E326" s="202" t="s">
        <v>660</v>
      </c>
      <c r="F326" s="111">
        <v>6730</v>
      </c>
      <c r="G326" s="110">
        <v>440660</v>
      </c>
      <c r="H326" s="110">
        <v>73603</v>
      </c>
      <c r="I326" s="67">
        <v>1</v>
      </c>
      <c r="J326" s="38" t="s">
        <v>7</v>
      </c>
      <c r="K326" s="38">
        <v>1</v>
      </c>
      <c r="L326" s="38"/>
      <c r="M326" s="38">
        <v>1</v>
      </c>
      <c r="N326" s="38"/>
      <c r="O326" s="38"/>
      <c r="P326" s="38"/>
      <c r="Q326" s="38"/>
      <c r="R326" s="38">
        <v>4</v>
      </c>
    </row>
    <row r="327" spans="1:18" ht="12.75" customHeight="1" x14ac:dyDescent="0.2">
      <c r="A327" s="35">
        <v>326</v>
      </c>
      <c r="B327" s="36">
        <v>613</v>
      </c>
      <c r="C327" s="40" t="s">
        <v>1019</v>
      </c>
      <c r="D327" s="202">
        <v>445</v>
      </c>
      <c r="E327" s="202" t="s">
        <v>531</v>
      </c>
      <c r="F327" s="111">
        <v>11790</v>
      </c>
      <c r="G327" s="110">
        <v>414517</v>
      </c>
      <c r="H327" s="110">
        <v>65334</v>
      </c>
      <c r="I327" s="67">
        <v>1</v>
      </c>
      <c r="J327" s="38" t="s">
        <v>7</v>
      </c>
      <c r="K327" s="38">
        <v>1</v>
      </c>
      <c r="L327" s="38"/>
      <c r="M327" s="38">
        <v>1</v>
      </c>
      <c r="N327" s="38"/>
      <c r="O327" s="38"/>
      <c r="P327" s="38"/>
      <c r="Q327" s="38"/>
      <c r="R327" s="38">
        <v>4</v>
      </c>
    </row>
    <row r="328" spans="1:18" ht="12.75" customHeight="1" x14ac:dyDescent="0.2">
      <c r="A328" s="35">
        <v>327</v>
      </c>
      <c r="B328" s="36">
        <v>614</v>
      </c>
      <c r="C328" s="40" t="s">
        <v>1020</v>
      </c>
      <c r="D328" s="202">
        <v>409</v>
      </c>
      <c r="E328" s="202" t="s">
        <v>1021</v>
      </c>
      <c r="F328" s="111">
        <v>5490</v>
      </c>
      <c r="G328" s="110">
        <v>414658</v>
      </c>
      <c r="H328" s="110">
        <v>48879</v>
      </c>
      <c r="I328" s="67">
        <v>1</v>
      </c>
      <c r="J328" s="38" t="s">
        <v>7</v>
      </c>
      <c r="K328" s="38">
        <v>1</v>
      </c>
      <c r="L328" s="38"/>
      <c r="M328" s="38">
        <v>1</v>
      </c>
      <c r="N328" s="38"/>
      <c r="O328" s="38"/>
      <c r="P328" s="38"/>
      <c r="Q328" s="38"/>
      <c r="R328" s="38">
        <v>4</v>
      </c>
    </row>
    <row r="329" spans="1:18" ht="12.75" customHeight="1" x14ac:dyDescent="0.2">
      <c r="A329" s="35">
        <v>328</v>
      </c>
      <c r="B329" s="36" t="s">
        <v>228</v>
      </c>
      <c r="C329" s="44" t="s">
        <v>39</v>
      </c>
      <c r="D329" s="202">
        <v>6</v>
      </c>
      <c r="E329" s="202" t="s">
        <v>452</v>
      </c>
      <c r="F329" s="111">
        <v>8455</v>
      </c>
      <c r="G329" s="110">
        <v>433901</v>
      </c>
      <c r="H329" s="110">
        <v>55920</v>
      </c>
      <c r="I329" s="67">
        <v>1</v>
      </c>
      <c r="J329" s="38" t="s">
        <v>7</v>
      </c>
      <c r="K329" s="38">
        <v>1</v>
      </c>
      <c r="L329" s="38"/>
      <c r="M329" s="38">
        <v>1</v>
      </c>
      <c r="N329" s="38"/>
      <c r="O329" s="38"/>
      <c r="P329" s="38"/>
      <c r="Q329" s="38"/>
      <c r="R329" s="38">
        <v>4</v>
      </c>
    </row>
    <row r="330" spans="1:18" ht="12.75" customHeight="1" x14ac:dyDescent="0.2">
      <c r="A330" s="35">
        <v>329</v>
      </c>
      <c r="B330" s="36">
        <v>616</v>
      </c>
      <c r="C330" s="40" t="s">
        <v>1022</v>
      </c>
      <c r="D330" s="202">
        <v>103</v>
      </c>
      <c r="E330" s="202" t="s">
        <v>470</v>
      </c>
      <c r="F330" s="111">
        <v>5990</v>
      </c>
      <c r="G330" s="110">
        <v>398672</v>
      </c>
      <c r="H330" s="110">
        <v>109097</v>
      </c>
      <c r="I330" s="67">
        <v>1</v>
      </c>
      <c r="J330" s="38" t="s">
        <v>7</v>
      </c>
      <c r="K330" s="38">
        <v>1</v>
      </c>
      <c r="L330" s="38"/>
      <c r="M330" s="38">
        <v>1</v>
      </c>
      <c r="N330" s="38"/>
      <c r="O330" s="38"/>
      <c r="P330" s="38"/>
      <c r="Q330" s="38"/>
      <c r="R330" s="38">
        <v>4</v>
      </c>
    </row>
    <row r="331" spans="1:18" ht="12.75" customHeight="1" x14ac:dyDescent="0.2">
      <c r="A331" s="35">
        <v>330</v>
      </c>
      <c r="B331" s="40">
        <v>618</v>
      </c>
      <c r="C331" s="40" t="s">
        <v>1105</v>
      </c>
      <c r="D331" s="202">
        <v>403</v>
      </c>
      <c r="E331" s="202" t="s">
        <v>662</v>
      </c>
      <c r="F331" s="111">
        <v>7095</v>
      </c>
      <c r="G331" s="110">
        <v>441490</v>
      </c>
      <c r="H331" s="110">
        <v>118153</v>
      </c>
      <c r="I331" s="41">
        <v>1</v>
      </c>
      <c r="J331" s="43" t="s">
        <v>7</v>
      </c>
      <c r="K331" s="43">
        <v>1</v>
      </c>
      <c r="L331" s="43"/>
      <c r="M331" s="43">
        <v>1</v>
      </c>
      <c r="N331" s="43"/>
      <c r="O331" s="43"/>
      <c r="P331" s="41"/>
      <c r="Q331" s="41"/>
      <c r="R331" s="41">
        <v>4</v>
      </c>
    </row>
    <row r="332" spans="1:18" ht="12.75" customHeight="1" x14ac:dyDescent="0.2">
      <c r="A332" s="35">
        <v>331</v>
      </c>
      <c r="B332" s="36">
        <v>619</v>
      </c>
      <c r="C332" s="40" t="s">
        <v>1023</v>
      </c>
      <c r="D332" s="202">
        <v>106</v>
      </c>
      <c r="E332" s="202" t="s">
        <v>469</v>
      </c>
      <c r="F332" s="111">
        <v>16510</v>
      </c>
      <c r="G332" s="110">
        <v>487294</v>
      </c>
      <c r="H332" s="110">
        <v>58832</v>
      </c>
      <c r="I332" s="67">
        <v>1</v>
      </c>
      <c r="J332" s="38" t="s">
        <v>7</v>
      </c>
      <c r="K332" s="38">
        <v>1</v>
      </c>
      <c r="L332" s="38"/>
      <c r="M332" s="38">
        <v>1</v>
      </c>
      <c r="N332" s="38"/>
      <c r="O332" s="38"/>
      <c r="P332" s="38"/>
      <c r="Q332" s="38"/>
      <c r="R332" s="38">
        <v>4</v>
      </c>
    </row>
    <row r="333" spans="1:18" ht="12.75" customHeight="1" x14ac:dyDescent="0.2">
      <c r="A333" s="35">
        <v>332</v>
      </c>
      <c r="B333" s="36">
        <v>620</v>
      </c>
      <c r="C333" s="42" t="s">
        <v>1024</v>
      </c>
      <c r="D333" s="202">
        <v>108</v>
      </c>
      <c r="E333" s="202" t="s">
        <v>663</v>
      </c>
      <c r="F333" s="111">
        <v>10265</v>
      </c>
      <c r="G333" s="110">
        <v>496195</v>
      </c>
      <c r="H333" s="110">
        <v>105931</v>
      </c>
      <c r="I333" s="67">
        <v>1</v>
      </c>
      <c r="J333" s="38" t="s">
        <v>7</v>
      </c>
      <c r="K333" s="38">
        <v>1</v>
      </c>
      <c r="L333" s="38"/>
      <c r="M333" s="38">
        <v>1</v>
      </c>
      <c r="N333" s="38"/>
      <c r="O333" s="38"/>
      <c r="P333" s="38"/>
      <c r="Q333" s="38"/>
      <c r="R333" s="38">
        <v>4</v>
      </c>
    </row>
    <row r="334" spans="1:18" ht="12.75" customHeight="1" x14ac:dyDescent="0.2">
      <c r="A334" s="35">
        <v>333</v>
      </c>
      <c r="B334" s="36" t="s">
        <v>229</v>
      </c>
      <c r="C334" s="44" t="s">
        <v>38</v>
      </c>
      <c r="D334" s="202">
        <v>4</v>
      </c>
      <c r="E334" s="202" t="s">
        <v>420</v>
      </c>
      <c r="F334" s="111">
        <v>10695</v>
      </c>
      <c r="G334" s="110">
        <v>515072</v>
      </c>
      <c r="H334" s="110">
        <v>144665</v>
      </c>
      <c r="I334" s="67">
        <v>1</v>
      </c>
      <c r="J334" s="38" t="s">
        <v>7</v>
      </c>
      <c r="K334" s="38">
        <v>1</v>
      </c>
      <c r="L334" s="38">
        <v>1</v>
      </c>
      <c r="M334" s="38"/>
      <c r="N334" s="38"/>
      <c r="O334" s="38"/>
      <c r="P334" s="38"/>
      <c r="Q334" s="38"/>
      <c r="R334" s="38">
        <v>4</v>
      </c>
    </row>
    <row r="335" spans="1:18" ht="12.75" customHeight="1" x14ac:dyDescent="0.2">
      <c r="A335" s="35">
        <v>334</v>
      </c>
      <c r="B335" s="36" t="s">
        <v>230</v>
      </c>
      <c r="C335" s="44" t="s">
        <v>37</v>
      </c>
      <c r="D335" s="202">
        <v>107</v>
      </c>
      <c r="E335" s="202" t="s">
        <v>404</v>
      </c>
      <c r="F335" s="111">
        <v>2960</v>
      </c>
      <c r="G335" s="110">
        <v>533524</v>
      </c>
      <c r="H335" s="110">
        <v>119273</v>
      </c>
      <c r="I335" s="67">
        <v>1</v>
      </c>
      <c r="J335" s="38" t="s">
        <v>7</v>
      </c>
      <c r="K335" s="38">
        <v>1</v>
      </c>
      <c r="L335" s="38"/>
      <c r="M335" s="38">
        <v>1</v>
      </c>
      <c r="N335" s="38"/>
      <c r="O335" s="38"/>
      <c r="P335" s="38"/>
      <c r="Q335" s="38"/>
      <c r="R335" s="38">
        <v>4</v>
      </c>
    </row>
    <row r="336" spans="1:18" ht="12.75" customHeight="1" x14ac:dyDescent="0.2">
      <c r="A336" s="35">
        <v>335</v>
      </c>
      <c r="B336" s="36">
        <v>624</v>
      </c>
      <c r="C336" s="40" t="s">
        <v>1025</v>
      </c>
      <c r="D336" s="202">
        <v>444</v>
      </c>
      <c r="E336" s="202" t="s">
        <v>1026</v>
      </c>
      <c r="F336" s="111">
        <v>4345</v>
      </c>
      <c r="G336" s="110">
        <v>417337</v>
      </c>
      <c r="H336" s="110">
        <v>81292</v>
      </c>
      <c r="I336" s="67">
        <v>1</v>
      </c>
      <c r="J336" s="38" t="s">
        <v>7</v>
      </c>
      <c r="K336" s="38">
        <v>1</v>
      </c>
      <c r="L336" s="38"/>
      <c r="M336" s="38"/>
      <c r="N336" s="38">
        <v>1</v>
      </c>
      <c r="O336" s="38"/>
      <c r="P336" s="38"/>
      <c r="Q336" s="38"/>
      <c r="R336" s="38">
        <v>4</v>
      </c>
    </row>
    <row r="337" spans="1:18" ht="12.75" customHeight="1" x14ac:dyDescent="0.2">
      <c r="A337" s="35">
        <v>336</v>
      </c>
      <c r="B337" s="36">
        <v>628</v>
      </c>
      <c r="C337" s="40" t="s">
        <v>1027</v>
      </c>
      <c r="D337" s="204">
        <v>437</v>
      </c>
      <c r="E337" s="204" t="s">
        <v>665</v>
      </c>
      <c r="F337" s="241">
        <v>7485</v>
      </c>
      <c r="G337" s="108">
        <v>551430</v>
      </c>
      <c r="H337" s="108">
        <v>164786</v>
      </c>
      <c r="I337" s="67">
        <v>1</v>
      </c>
      <c r="J337" s="38" t="s">
        <v>7</v>
      </c>
      <c r="K337" s="38">
        <v>1</v>
      </c>
      <c r="L337" s="38">
        <v>1</v>
      </c>
      <c r="M337" s="38"/>
      <c r="N337" s="38"/>
      <c r="O337" s="38"/>
      <c r="P337" s="38"/>
      <c r="Q337" s="38"/>
      <c r="R337" s="38">
        <v>4</v>
      </c>
    </row>
    <row r="338" spans="1:18" ht="12.75" customHeight="1" x14ac:dyDescent="0.2">
      <c r="A338" s="35">
        <v>337</v>
      </c>
      <c r="B338" s="36" t="s">
        <v>231</v>
      </c>
      <c r="C338" s="40" t="s">
        <v>36</v>
      </c>
      <c r="D338" s="202">
        <v>5</v>
      </c>
      <c r="E338" s="202" t="s">
        <v>453</v>
      </c>
      <c r="F338" s="111">
        <v>2760</v>
      </c>
      <c r="G338" s="110">
        <v>529464</v>
      </c>
      <c r="H338" s="110">
        <v>94388</v>
      </c>
      <c r="I338" s="67">
        <v>1</v>
      </c>
      <c r="J338" s="38" t="s">
        <v>7</v>
      </c>
      <c r="K338" s="38">
        <v>1</v>
      </c>
      <c r="L338" s="38"/>
      <c r="M338" s="38">
        <v>1</v>
      </c>
      <c r="N338" s="38"/>
      <c r="O338" s="38"/>
      <c r="P338" s="38"/>
      <c r="Q338" s="38"/>
      <c r="R338" s="38">
        <v>4</v>
      </c>
    </row>
    <row r="339" spans="1:18" ht="12.75" customHeight="1" x14ac:dyDescent="0.2">
      <c r="A339" s="35">
        <v>338</v>
      </c>
      <c r="B339" s="39" t="s">
        <v>319</v>
      </c>
      <c r="C339" s="40" t="s">
        <v>1028</v>
      </c>
      <c r="D339" s="202">
        <v>452</v>
      </c>
      <c r="E339" s="202" t="s">
        <v>666</v>
      </c>
      <c r="F339" s="111">
        <v>2630</v>
      </c>
      <c r="G339" s="110">
        <v>436824</v>
      </c>
      <c r="H339" s="110">
        <v>134673</v>
      </c>
      <c r="I339" s="67">
        <v>1</v>
      </c>
      <c r="J339" s="38" t="s">
        <v>7</v>
      </c>
      <c r="K339" s="38">
        <v>1</v>
      </c>
      <c r="L339" s="38"/>
      <c r="M339" s="38">
        <v>1</v>
      </c>
      <c r="N339" s="38"/>
      <c r="O339" s="38"/>
      <c r="P339" s="38"/>
      <c r="Q339" s="38"/>
      <c r="R339" s="38">
        <v>4</v>
      </c>
    </row>
    <row r="340" spans="1:18" ht="12.75" customHeight="1" x14ac:dyDescent="0.2">
      <c r="A340" s="35">
        <v>339</v>
      </c>
      <c r="B340" s="80">
        <v>634</v>
      </c>
      <c r="C340" s="40" t="s">
        <v>1182</v>
      </c>
      <c r="D340" s="202">
        <v>448</v>
      </c>
      <c r="E340" s="202" t="s">
        <v>753</v>
      </c>
      <c r="F340" s="111">
        <v>3792</v>
      </c>
      <c r="G340" s="110">
        <v>507529</v>
      </c>
      <c r="H340" s="110">
        <v>83006</v>
      </c>
      <c r="I340" s="41">
        <v>1</v>
      </c>
      <c r="J340" s="38" t="s">
        <v>7</v>
      </c>
      <c r="K340" s="41">
        <v>1</v>
      </c>
      <c r="L340" s="41"/>
      <c r="M340" s="41"/>
      <c r="N340" s="41"/>
      <c r="O340" s="41"/>
      <c r="P340" s="41">
        <v>1</v>
      </c>
      <c r="Q340" s="41"/>
      <c r="R340" s="41">
        <v>4</v>
      </c>
    </row>
    <row r="341" spans="1:18" ht="12.75" customHeight="1" x14ac:dyDescent="0.2">
      <c r="A341" s="35">
        <v>340</v>
      </c>
      <c r="B341" s="39">
        <v>636</v>
      </c>
      <c r="C341" s="40" t="s">
        <v>1029</v>
      </c>
      <c r="D341" s="202">
        <v>231</v>
      </c>
      <c r="E341" s="202" t="s">
        <v>667</v>
      </c>
      <c r="F341" s="111">
        <v>290</v>
      </c>
      <c r="G341" s="110">
        <v>594502</v>
      </c>
      <c r="H341" s="110">
        <v>153118</v>
      </c>
      <c r="I341" s="67">
        <v>1</v>
      </c>
      <c r="J341" s="38" t="s">
        <v>7</v>
      </c>
      <c r="K341" s="38">
        <v>1</v>
      </c>
      <c r="L341" s="38">
        <v>1</v>
      </c>
      <c r="M341" s="38"/>
      <c r="N341" s="38"/>
      <c r="O341" s="38"/>
      <c r="P341" s="38"/>
      <c r="Q341" s="38"/>
      <c r="R341" s="38">
        <v>4</v>
      </c>
    </row>
    <row r="342" spans="1:18" ht="12.75" customHeight="1" x14ac:dyDescent="0.2">
      <c r="A342" s="35">
        <v>341</v>
      </c>
      <c r="B342" s="36" t="s">
        <v>232</v>
      </c>
      <c r="C342" s="44" t="s">
        <v>35</v>
      </c>
      <c r="D342" s="202">
        <v>710</v>
      </c>
      <c r="E342" s="202" t="s">
        <v>454</v>
      </c>
      <c r="F342" s="111">
        <v>1400</v>
      </c>
      <c r="G342" s="110">
        <v>565812</v>
      </c>
      <c r="H342" s="110">
        <v>142228</v>
      </c>
      <c r="I342" s="67">
        <v>1</v>
      </c>
      <c r="J342" s="38" t="s">
        <v>7</v>
      </c>
      <c r="K342" s="38">
        <v>1</v>
      </c>
      <c r="L342" s="38">
        <v>1</v>
      </c>
      <c r="M342" s="38"/>
      <c r="N342" s="38"/>
      <c r="O342" s="38"/>
      <c r="P342" s="38"/>
      <c r="Q342" s="38"/>
      <c r="R342" s="38">
        <v>4</v>
      </c>
    </row>
    <row r="343" spans="1:18" ht="12.75" customHeight="1" x14ac:dyDescent="0.2">
      <c r="A343" s="35">
        <v>342</v>
      </c>
      <c r="B343" s="36" t="s">
        <v>233</v>
      </c>
      <c r="C343" s="44" t="s">
        <v>34</v>
      </c>
      <c r="D343" s="202">
        <v>2</v>
      </c>
      <c r="E343" s="202" t="s">
        <v>455</v>
      </c>
      <c r="F343" s="111">
        <v>800</v>
      </c>
      <c r="G343" s="110">
        <v>568786</v>
      </c>
      <c r="H343" s="110">
        <v>141891</v>
      </c>
      <c r="I343" s="67">
        <v>1</v>
      </c>
      <c r="J343" s="38" t="s">
        <v>7</v>
      </c>
      <c r="K343" s="38">
        <v>1</v>
      </c>
      <c r="L343" s="38"/>
      <c r="M343" s="38">
        <v>1</v>
      </c>
      <c r="N343" s="38"/>
      <c r="O343" s="38"/>
      <c r="P343" s="38"/>
      <c r="Q343" s="38"/>
      <c r="R343" s="38">
        <v>4</v>
      </c>
    </row>
    <row r="344" spans="1:18" ht="12.75" customHeight="1" x14ac:dyDescent="0.2">
      <c r="A344" s="35">
        <v>343</v>
      </c>
      <c r="B344" s="36" t="s">
        <v>234</v>
      </c>
      <c r="C344" s="44" t="s">
        <v>33</v>
      </c>
      <c r="D344" s="202">
        <v>454</v>
      </c>
      <c r="E344" s="202" t="s">
        <v>457</v>
      </c>
      <c r="F344" s="111">
        <v>590</v>
      </c>
      <c r="G344" s="110">
        <v>563970</v>
      </c>
      <c r="H344" s="110">
        <v>141827</v>
      </c>
      <c r="I344" s="67">
        <v>1</v>
      </c>
      <c r="J344" s="38" t="s">
        <v>7</v>
      </c>
      <c r="K344" s="38">
        <v>1</v>
      </c>
      <c r="L344" s="38">
        <v>1</v>
      </c>
      <c r="M344" s="38"/>
      <c r="N344" s="38"/>
      <c r="O344" s="38"/>
      <c r="P344" s="38"/>
      <c r="Q344" s="38"/>
      <c r="R344" s="38">
        <v>4</v>
      </c>
    </row>
    <row r="345" spans="1:18" ht="12.75" customHeight="1" x14ac:dyDescent="0.2">
      <c r="A345" s="35">
        <v>344</v>
      </c>
      <c r="B345" s="36" t="s">
        <v>235</v>
      </c>
      <c r="C345" s="44" t="s">
        <v>32</v>
      </c>
      <c r="D345" s="202">
        <v>2</v>
      </c>
      <c r="E345" s="202" t="s">
        <v>458</v>
      </c>
      <c r="F345" s="111">
        <v>4800</v>
      </c>
      <c r="G345" s="110">
        <v>554184</v>
      </c>
      <c r="H345" s="110">
        <v>141208</v>
      </c>
      <c r="I345" s="67">
        <v>1</v>
      </c>
      <c r="J345" s="38" t="s">
        <v>7</v>
      </c>
      <c r="K345" s="38">
        <v>1</v>
      </c>
      <c r="L345" s="38">
        <v>1</v>
      </c>
      <c r="M345" s="38"/>
      <c r="N345" s="38"/>
      <c r="O345" s="38"/>
      <c r="P345" s="38"/>
      <c r="Q345" s="38"/>
      <c r="R345" s="38">
        <v>4</v>
      </c>
    </row>
    <row r="346" spans="1:18" ht="12.75" customHeight="1" x14ac:dyDescent="0.2">
      <c r="A346" s="35">
        <v>345</v>
      </c>
      <c r="B346" s="36">
        <v>644</v>
      </c>
      <c r="C346" s="40" t="s">
        <v>1030</v>
      </c>
      <c r="D346" s="202">
        <v>444</v>
      </c>
      <c r="E346" s="202" t="s">
        <v>668</v>
      </c>
      <c r="F346" s="111">
        <v>6330</v>
      </c>
      <c r="G346" s="110">
        <v>422885</v>
      </c>
      <c r="H346" s="110">
        <v>71867</v>
      </c>
      <c r="I346" s="67">
        <v>1</v>
      </c>
      <c r="J346" s="38" t="s">
        <v>7</v>
      </c>
      <c r="K346" s="38">
        <v>1</v>
      </c>
      <c r="L346" s="38"/>
      <c r="M346" s="38">
        <v>1</v>
      </c>
      <c r="N346" s="38"/>
      <c r="O346" s="38"/>
      <c r="P346" s="38"/>
      <c r="Q346" s="38"/>
      <c r="R346" s="38">
        <v>4</v>
      </c>
    </row>
    <row r="347" spans="1:18" ht="12.75" customHeight="1" x14ac:dyDescent="0.2">
      <c r="A347" s="35">
        <v>346</v>
      </c>
      <c r="B347" s="80">
        <v>650</v>
      </c>
      <c r="C347" s="40" t="s">
        <v>1189</v>
      </c>
      <c r="D347" s="202">
        <v>406</v>
      </c>
      <c r="E347" s="202" t="s">
        <v>627</v>
      </c>
      <c r="F347" s="111">
        <v>8170</v>
      </c>
      <c r="G347" s="110">
        <v>400454</v>
      </c>
      <c r="H347" s="110">
        <v>51310</v>
      </c>
      <c r="I347" s="41">
        <v>1</v>
      </c>
      <c r="J347" s="38" t="s">
        <v>7</v>
      </c>
      <c r="K347" s="41">
        <v>1</v>
      </c>
      <c r="L347" s="41"/>
      <c r="M347" s="41"/>
      <c r="N347" s="41">
        <v>1</v>
      </c>
      <c r="O347" s="41"/>
      <c r="P347" s="41"/>
      <c r="Q347" s="41"/>
      <c r="R347" s="41">
        <v>4</v>
      </c>
    </row>
    <row r="348" spans="1:18" ht="12.75" customHeight="1" x14ac:dyDescent="0.2">
      <c r="A348" s="35">
        <v>347</v>
      </c>
      <c r="B348" s="79">
        <v>655</v>
      </c>
      <c r="C348" s="35" t="s">
        <v>1130</v>
      </c>
      <c r="D348" s="202">
        <v>102</v>
      </c>
      <c r="E348" s="202" t="s">
        <v>669</v>
      </c>
      <c r="F348" s="111">
        <v>300</v>
      </c>
      <c r="G348" s="110">
        <v>384320</v>
      </c>
      <c r="H348" s="110">
        <v>121004</v>
      </c>
      <c r="I348" s="41">
        <v>1</v>
      </c>
      <c r="J348" s="38" t="s">
        <v>7</v>
      </c>
      <c r="K348" s="41">
        <v>1</v>
      </c>
      <c r="L348" s="41"/>
      <c r="M348" s="41">
        <v>1</v>
      </c>
      <c r="N348" s="41"/>
      <c r="O348" s="41"/>
      <c r="P348" s="41"/>
      <c r="Q348" s="41"/>
      <c r="R348" s="41">
        <v>4</v>
      </c>
    </row>
    <row r="349" spans="1:18" ht="12.75" customHeight="1" x14ac:dyDescent="0.2">
      <c r="A349" s="35">
        <v>348</v>
      </c>
      <c r="B349" s="79">
        <v>660</v>
      </c>
      <c r="C349" s="40" t="s">
        <v>1190</v>
      </c>
      <c r="D349" s="202">
        <v>101</v>
      </c>
      <c r="E349" s="202" t="s">
        <v>758</v>
      </c>
      <c r="F349" s="111">
        <v>690</v>
      </c>
      <c r="G349" s="110">
        <v>443116</v>
      </c>
      <c r="H349" s="110">
        <v>143946</v>
      </c>
      <c r="I349" s="67">
        <v>1</v>
      </c>
      <c r="J349" s="38" t="s">
        <v>7</v>
      </c>
      <c r="K349" s="38">
        <v>1</v>
      </c>
      <c r="L349" s="38">
        <v>1</v>
      </c>
      <c r="M349" s="38"/>
      <c r="N349" s="38"/>
      <c r="O349" s="38"/>
      <c r="P349" s="38"/>
      <c r="Q349" s="38"/>
      <c r="R349" s="38">
        <v>4</v>
      </c>
    </row>
    <row r="350" spans="1:18" ht="12.75" customHeight="1" x14ac:dyDescent="0.2">
      <c r="A350" s="35">
        <v>349</v>
      </c>
      <c r="B350" s="79">
        <v>661</v>
      </c>
      <c r="C350" s="40" t="s">
        <v>1191</v>
      </c>
      <c r="D350" s="202">
        <v>210</v>
      </c>
      <c r="E350" s="202" t="s">
        <v>759</v>
      </c>
      <c r="F350" s="111">
        <v>60</v>
      </c>
      <c r="G350" s="110">
        <v>463639</v>
      </c>
      <c r="H350" s="110">
        <v>142205</v>
      </c>
      <c r="I350" s="67">
        <v>1</v>
      </c>
      <c r="J350" s="38" t="s">
        <v>7</v>
      </c>
      <c r="K350" s="38">
        <v>1</v>
      </c>
      <c r="L350" s="38"/>
      <c r="M350" s="38">
        <v>1</v>
      </c>
      <c r="N350" s="38"/>
      <c r="O350" s="38"/>
      <c r="P350" s="38"/>
      <c r="Q350" s="38"/>
      <c r="R350" s="38">
        <v>4</v>
      </c>
    </row>
    <row r="351" spans="1:18" ht="12.75" customHeight="1" x14ac:dyDescent="0.2">
      <c r="A351" s="35">
        <v>350</v>
      </c>
      <c r="B351" s="36">
        <v>662</v>
      </c>
      <c r="C351" s="42" t="s">
        <v>1031</v>
      </c>
      <c r="D351" s="202">
        <v>112</v>
      </c>
      <c r="E351" s="202" t="s">
        <v>670</v>
      </c>
      <c r="F351" s="111">
        <v>190</v>
      </c>
      <c r="G351" s="110">
        <v>487830</v>
      </c>
      <c r="H351" s="110">
        <v>158576</v>
      </c>
      <c r="I351" s="67">
        <v>1</v>
      </c>
      <c r="J351" s="38" t="s">
        <v>7</v>
      </c>
      <c r="K351" s="38">
        <v>1</v>
      </c>
      <c r="L351" s="38"/>
      <c r="M351" s="38">
        <v>1</v>
      </c>
      <c r="N351" s="38"/>
      <c r="O351" s="38"/>
      <c r="P351" s="38"/>
      <c r="Q351" s="38"/>
      <c r="R351" s="38">
        <v>4</v>
      </c>
    </row>
    <row r="352" spans="1:18" ht="12.75" customHeight="1" x14ac:dyDescent="0.2">
      <c r="A352" s="35">
        <v>351</v>
      </c>
      <c r="B352" s="79">
        <v>663</v>
      </c>
      <c r="C352" s="40" t="s">
        <v>31</v>
      </c>
      <c r="D352" s="202">
        <v>1</v>
      </c>
      <c r="E352" s="202" t="s">
        <v>459</v>
      </c>
      <c r="F352" s="111">
        <v>1000</v>
      </c>
      <c r="G352" s="110">
        <v>499586</v>
      </c>
      <c r="H352" s="110">
        <v>162125</v>
      </c>
      <c r="I352" s="67">
        <v>1</v>
      </c>
      <c r="J352" s="38" t="s">
        <v>7</v>
      </c>
      <c r="K352" s="38">
        <v>1</v>
      </c>
      <c r="L352" s="38">
        <v>1</v>
      </c>
      <c r="M352" s="38"/>
      <c r="N352" s="38"/>
      <c r="O352" s="38"/>
      <c r="P352" s="38"/>
      <c r="Q352" s="38"/>
      <c r="R352" s="38">
        <v>4</v>
      </c>
    </row>
    <row r="353" spans="1:18" ht="12.75" customHeight="1" x14ac:dyDescent="0.2">
      <c r="A353" s="35">
        <v>352</v>
      </c>
      <c r="B353" s="80">
        <v>666</v>
      </c>
      <c r="C353" s="40" t="s">
        <v>1183</v>
      </c>
      <c r="D353" s="202">
        <v>440</v>
      </c>
      <c r="E353" s="202" t="s">
        <v>674</v>
      </c>
      <c r="F353" s="111">
        <v>15220</v>
      </c>
      <c r="G353" s="110">
        <v>580280</v>
      </c>
      <c r="H353" s="110">
        <v>188805</v>
      </c>
      <c r="I353" s="41">
        <v>1</v>
      </c>
      <c r="J353" s="38" t="s">
        <v>7</v>
      </c>
      <c r="K353" s="41">
        <v>1</v>
      </c>
      <c r="L353" s="41"/>
      <c r="M353" s="41"/>
      <c r="N353" s="41"/>
      <c r="O353" s="41">
        <v>1</v>
      </c>
      <c r="P353" s="41"/>
      <c r="Q353" s="41"/>
      <c r="R353" s="41">
        <v>4</v>
      </c>
    </row>
    <row r="354" spans="1:18" ht="12.75" customHeight="1" x14ac:dyDescent="0.2">
      <c r="A354" s="35">
        <v>353</v>
      </c>
      <c r="B354" s="36">
        <v>667</v>
      </c>
      <c r="C354" s="42" t="s">
        <v>1032</v>
      </c>
      <c r="D354" s="202">
        <v>688</v>
      </c>
      <c r="E354" s="202" t="s">
        <v>596</v>
      </c>
      <c r="F354" s="111">
        <v>9070</v>
      </c>
      <c r="G354" s="110">
        <v>544276</v>
      </c>
      <c r="H354" s="110">
        <v>129900</v>
      </c>
      <c r="I354" s="67">
        <v>1</v>
      </c>
      <c r="J354" s="38" t="s">
        <v>7</v>
      </c>
      <c r="K354" s="38">
        <v>1</v>
      </c>
      <c r="L354" s="38"/>
      <c r="M354" s="38">
        <v>1</v>
      </c>
      <c r="N354" s="38"/>
      <c r="O354" s="38"/>
      <c r="P354" s="38"/>
      <c r="Q354" s="38"/>
      <c r="R354" s="38">
        <v>4</v>
      </c>
    </row>
    <row r="355" spans="1:18" ht="12.75" customHeight="1" x14ac:dyDescent="0.2">
      <c r="A355" s="35">
        <v>354</v>
      </c>
      <c r="B355" s="36">
        <v>669</v>
      </c>
      <c r="C355" s="40" t="s">
        <v>1033</v>
      </c>
      <c r="D355" s="202">
        <v>639</v>
      </c>
      <c r="E355" s="202" t="s">
        <v>671</v>
      </c>
      <c r="F355" s="111">
        <v>950</v>
      </c>
      <c r="G355" s="110">
        <v>460320</v>
      </c>
      <c r="H355" s="110">
        <v>121921</v>
      </c>
      <c r="I355" s="67">
        <v>1</v>
      </c>
      <c r="J355" s="38" t="s">
        <v>7</v>
      </c>
      <c r="K355" s="38">
        <v>1</v>
      </c>
      <c r="L355" s="38">
        <v>1</v>
      </c>
      <c r="M355" s="38"/>
      <c r="N355" s="38"/>
      <c r="O355" s="38"/>
      <c r="P355" s="38"/>
      <c r="Q355" s="38"/>
      <c r="R355" s="38">
        <v>4</v>
      </c>
    </row>
    <row r="356" spans="1:18" ht="12.75" customHeight="1" x14ac:dyDescent="0.2">
      <c r="A356" s="35">
        <v>355</v>
      </c>
      <c r="B356" s="79">
        <v>670</v>
      </c>
      <c r="C356" s="44" t="s">
        <v>30</v>
      </c>
      <c r="D356" s="202">
        <v>2</v>
      </c>
      <c r="E356" s="202" t="s">
        <v>460</v>
      </c>
      <c r="F356" s="111">
        <v>120</v>
      </c>
      <c r="G356" s="110">
        <v>567415</v>
      </c>
      <c r="H356" s="110">
        <v>141281</v>
      </c>
      <c r="I356" s="67">
        <v>1</v>
      </c>
      <c r="J356" s="38" t="s">
        <v>7</v>
      </c>
      <c r="K356" s="38">
        <v>1</v>
      </c>
      <c r="L356" s="38"/>
      <c r="M356" s="38">
        <v>1</v>
      </c>
      <c r="N356" s="38"/>
      <c r="O356" s="38"/>
      <c r="P356" s="38"/>
      <c r="Q356" s="38"/>
      <c r="R356" s="38">
        <v>4</v>
      </c>
    </row>
    <row r="357" spans="1:18" ht="12.75" customHeight="1" x14ac:dyDescent="0.2">
      <c r="A357" s="35">
        <v>356</v>
      </c>
      <c r="B357" s="80">
        <v>675</v>
      </c>
      <c r="C357" s="40" t="s">
        <v>1184</v>
      </c>
      <c r="D357" s="202">
        <v>443</v>
      </c>
      <c r="E357" s="202" t="s">
        <v>761</v>
      </c>
      <c r="F357" s="111">
        <v>6495</v>
      </c>
      <c r="G357" s="110">
        <v>617180</v>
      </c>
      <c r="H357" s="110">
        <v>154800</v>
      </c>
      <c r="I357" s="41">
        <v>1</v>
      </c>
      <c r="J357" s="38" t="s">
        <v>7</v>
      </c>
      <c r="K357" s="41">
        <v>1</v>
      </c>
      <c r="L357" s="41"/>
      <c r="M357" s="41"/>
      <c r="N357" s="41">
        <v>1</v>
      </c>
      <c r="O357" s="41"/>
      <c r="P357" s="41"/>
      <c r="Q357" s="41"/>
      <c r="R357" s="41">
        <v>4</v>
      </c>
    </row>
    <row r="358" spans="1:18" ht="12.75" customHeight="1" x14ac:dyDescent="0.2">
      <c r="A358" s="35">
        <v>357</v>
      </c>
      <c r="B358" s="36">
        <v>676</v>
      </c>
      <c r="C358" s="34" t="s">
        <v>821</v>
      </c>
      <c r="D358" s="202">
        <v>420</v>
      </c>
      <c r="E358" s="202" t="s">
        <v>613</v>
      </c>
      <c r="F358" s="111">
        <v>6487</v>
      </c>
      <c r="G358" s="110">
        <v>552786</v>
      </c>
      <c r="H358" s="110">
        <v>83917</v>
      </c>
      <c r="I358" s="67">
        <v>1</v>
      </c>
      <c r="J358" s="38" t="s">
        <v>7</v>
      </c>
      <c r="K358" s="38">
        <v>1</v>
      </c>
      <c r="L358" s="38"/>
      <c r="M358" s="38">
        <v>1</v>
      </c>
      <c r="N358" s="38"/>
      <c r="O358" s="38"/>
      <c r="P358" s="38"/>
      <c r="Q358" s="38"/>
      <c r="R358" s="38">
        <v>4</v>
      </c>
    </row>
    <row r="359" spans="1:18" ht="12.75" customHeight="1" x14ac:dyDescent="0.2">
      <c r="A359" s="35">
        <v>358</v>
      </c>
      <c r="B359" s="81">
        <v>677</v>
      </c>
      <c r="C359" s="47" t="s">
        <v>844</v>
      </c>
      <c r="D359" s="205">
        <v>675</v>
      </c>
      <c r="E359" s="205" t="s">
        <v>780</v>
      </c>
      <c r="F359" s="118">
        <v>2647</v>
      </c>
      <c r="G359" s="119">
        <v>553115</v>
      </c>
      <c r="H359" s="119">
        <v>78321</v>
      </c>
      <c r="I359" s="68">
        <v>1</v>
      </c>
      <c r="J359" s="51" t="s">
        <v>7</v>
      </c>
      <c r="K359" s="51">
        <v>1</v>
      </c>
      <c r="L359" s="51">
        <v>1</v>
      </c>
      <c r="M359" s="51"/>
      <c r="N359" s="51"/>
      <c r="O359" s="51"/>
      <c r="P359" s="51"/>
      <c r="Q359" s="51"/>
      <c r="R359" s="51">
        <v>4</v>
      </c>
    </row>
    <row r="360" spans="1:18" ht="12.75" customHeight="1" x14ac:dyDescent="0.2">
      <c r="A360" s="35">
        <v>359</v>
      </c>
      <c r="B360" s="36">
        <v>678</v>
      </c>
      <c r="C360" s="35" t="s">
        <v>1034</v>
      </c>
      <c r="D360" s="202">
        <v>108</v>
      </c>
      <c r="E360" s="202" t="s">
        <v>672</v>
      </c>
      <c r="F360" s="111">
        <v>8640</v>
      </c>
      <c r="G360" s="110">
        <v>486785</v>
      </c>
      <c r="H360" s="110">
        <v>104558</v>
      </c>
      <c r="I360" s="67">
        <v>1</v>
      </c>
      <c r="J360" s="38" t="s">
        <v>7</v>
      </c>
      <c r="K360" s="38">
        <v>1</v>
      </c>
      <c r="L360" s="38"/>
      <c r="M360" s="38">
        <v>1</v>
      </c>
      <c r="N360" s="38"/>
      <c r="O360" s="38"/>
      <c r="P360" s="38"/>
      <c r="Q360" s="38"/>
      <c r="R360" s="38">
        <v>4</v>
      </c>
    </row>
    <row r="361" spans="1:18" ht="12.75" customHeight="1" x14ac:dyDescent="0.2">
      <c r="A361" s="35">
        <v>360</v>
      </c>
      <c r="B361" s="36">
        <v>679</v>
      </c>
      <c r="C361" s="35" t="s">
        <v>822</v>
      </c>
      <c r="D361" s="202">
        <v>102</v>
      </c>
      <c r="E361" s="202" t="s">
        <v>673</v>
      </c>
      <c r="F361" s="111">
        <v>1860</v>
      </c>
      <c r="G361" s="110">
        <v>391196</v>
      </c>
      <c r="H361" s="110">
        <v>122559</v>
      </c>
      <c r="I361" s="67">
        <v>1</v>
      </c>
      <c r="J361" s="38" t="s">
        <v>7</v>
      </c>
      <c r="K361" s="38">
        <v>1</v>
      </c>
      <c r="L361" s="38"/>
      <c r="M361" s="38">
        <v>1</v>
      </c>
      <c r="N361" s="38"/>
      <c r="O361" s="38"/>
      <c r="P361" s="38"/>
      <c r="Q361" s="38"/>
      <c r="R361" s="38">
        <v>4</v>
      </c>
    </row>
    <row r="362" spans="1:18" ht="12.75" customHeight="1" x14ac:dyDescent="0.2">
      <c r="A362" s="35">
        <v>361</v>
      </c>
      <c r="B362" s="36">
        <v>681</v>
      </c>
      <c r="C362" s="40" t="s">
        <v>1035</v>
      </c>
      <c r="D362" s="202">
        <v>440</v>
      </c>
      <c r="E362" s="202" t="s">
        <v>674</v>
      </c>
      <c r="F362" s="111">
        <v>9670</v>
      </c>
      <c r="G362" s="110">
        <v>578981</v>
      </c>
      <c r="H362" s="110">
        <v>184503</v>
      </c>
      <c r="I362" s="67">
        <v>1</v>
      </c>
      <c r="J362" s="38" t="s">
        <v>7</v>
      </c>
      <c r="K362" s="38">
        <v>1</v>
      </c>
      <c r="L362" s="38">
        <v>1</v>
      </c>
      <c r="M362" s="38"/>
      <c r="N362" s="38"/>
      <c r="O362" s="38"/>
      <c r="P362" s="38"/>
      <c r="Q362" s="38"/>
      <c r="R362" s="38">
        <v>4</v>
      </c>
    </row>
    <row r="363" spans="1:18" ht="12.75" customHeight="1" x14ac:dyDescent="0.2">
      <c r="A363" s="35">
        <v>362</v>
      </c>
      <c r="B363" s="36">
        <v>683</v>
      </c>
      <c r="C363" s="40" t="s">
        <v>1036</v>
      </c>
      <c r="D363" s="202">
        <v>419</v>
      </c>
      <c r="E363" s="202" t="s">
        <v>586</v>
      </c>
      <c r="F363" s="111">
        <v>550</v>
      </c>
      <c r="G363" s="110">
        <v>526773</v>
      </c>
      <c r="H363" s="110">
        <v>78407</v>
      </c>
      <c r="I363" s="67">
        <v>1</v>
      </c>
      <c r="J363" s="38" t="s">
        <v>7</v>
      </c>
      <c r="K363" s="38">
        <v>1</v>
      </c>
      <c r="L363" s="38"/>
      <c r="M363" s="38">
        <v>1</v>
      </c>
      <c r="N363" s="38"/>
      <c r="O363" s="38"/>
      <c r="P363" s="38"/>
      <c r="Q363" s="38"/>
      <c r="R363" s="38">
        <v>4</v>
      </c>
    </row>
    <row r="364" spans="1:18" ht="12.75" customHeight="1" x14ac:dyDescent="0.2">
      <c r="A364" s="35">
        <v>363</v>
      </c>
      <c r="B364" s="36">
        <v>684</v>
      </c>
      <c r="C364" s="40" t="s">
        <v>1037</v>
      </c>
      <c r="D364" s="202">
        <v>409</v>
      </c>
      <c r="E364" s="202" t="s">
        <v>675</v>
      </c>
      <c r="F364" s="111">
        <v>1055</v>
      </c>
      <c r="G364" s="110">
        <v>419631</v>
      </c>
      <c r="H364" s="110">
        <v>59539</v>
      </c>
      <c r="I364" s="67">
        <v>1</v>
      </c>
      <c r="J364" s="38" t="s">
        <v>7</v>
      </c>
      <c r="K364" s="38">
        <v>1</v>
      </c>
      <c r="L364" s="38"/>
      <c r="M364" s="38">
        <v>1</v>
      </c>
      <c r="N364" s="38"/>
      <c r="O364" s="38"/>
      <c r="P364" s="38"/>
      <c r="Q364" s="38"/>
      <c r="R364" s="38">
        <v>4</v>
      </c>
    </row>
    <row r="365" spans="1:18" ht="12.75" customHeight="1" x14ac:dyDescent="0.2">
      <c r="A365" s="35">
        <v>364</v>
      </c>
      <c r="B365" s="36">
        <v>687</v>
      </c>
      <c r="C365" s="35" t="s">
        <v>1038</v>
      </c>
      <c r="D365" s="202">
        <v>107</v>
      </c>
      <c r="E365" s="202" t="s">
        <v>500</v>
      </c>
      <c r="F365" s="111">
        <v>7000</v>
      </c>
      <c r="G365" s="110">
        <v>549789</v>
      </c>
      <c r="H365" s="110">
        <v>123367</v>
      </c>
      <c r="I365" s="67">
        <v>1</v>
      </c>
      <c r="J365" s="38" t="s">
        <v>7</v>
      </c>
      <c r="K365" s="38">
        <v>1</v>
      </c>
      <c r="L365" s="38"/>
      <c r="M365" s="38">
        <v>1</v>
      </c>
      <c r="N365" s="38"/>
      <c r="O365" s="38"/>
      <c r="P365" s="38"/>
      <c r="Q365" s="38"/>
      <c r="R365" s="38">
        <v>4</v>
      </c>
    </row>
    <row r="366" spans="1:18" ht="12.75" customHeight="1" x14ac:dyDescent="0.2">
      <c r="A366" s="35">
        <v>365</v>
      </c>
      <c r="B366" s="36">
        <v>689</v>
      </c>
      <c r="C366" s="42" t="s">
        <v>147</v>
      </c>
      <c r="D366" s="202">
        <v>5</v>
      </c>
      <c r="E366" s="202" t="s">
        <v>520</v>
      </c>
      <c r="F366" s="111">
        <v>940</v>
      </c>
      <c r="G366" s="110">
        <v>516756</v>
      </c>
      <c r="H366" s="110">
        <v>124182</v>
      </c>
      <c r="I366" s="67">
        <v>1</v>
      </c>
      <c r="J366" s="38" t="s">
        <v>7</v>
      </c>
      <c r="K366" s="38">
        <v>1</v>
      </c>
      <c r="L366" s="38">
        <v>1</v>
      </c>
      <c r="M366" s="38"/>
      <c r="N366" s="38"/>
      <c r="O366" s="38"/>
      <c r="P366" s="38"/>
      <c r="Q366" s="38"/>
      <c r="R366" s="38">
        <v>4</v>
      </c>
    </row>
    <row r="367" spans="1:18" ht="12.75" customHeight="1" x14ac:dyDescent="0.2">
      <c r="A367" s="35">
        <v>366</v>
      </c>
      <c r="B367" s="79">
        <v>690</v>
      </c>
      <c r="C367" s="44" t="s">
        <v>29</v>
      </c>
      <c r="D367" s="202">
        <v>234</v>
      </c>
      <c r="E367" s="202" t="s">
        <v>461</v>
      </c>
      <c r="F367" s="111">
        <v>80</v>
      </c>
      <c r="G367" s="110">
        <v>529622</v>
      </c>
      <c r="H367" s="110">
        <v>122073</v>
      </c>
      <c r="I367" s="67">
        <v>1</v>
      </c>
      <c r="J367" s="38" t="s">
        <v>7</v>
      </c>
      <c r="K367" s="38">
        <v>1</v>
      </c>
      <c r="L367" s="38"/>
      <c r="M367" s="38">
        <v>1</v>
      </c>
      <c r="N367" s="38"/>
      <c r="O367" s="38"/>
      <c r="P367" s="38"/>
      <c r="Q367" s="38"/>
      <c r="R367" s="38">
        <v>4</v>
      </c>
    </row>
    <row r="368" spans="1:18" ht="12.75" customHeight="1" x14ac:dyDescent="0.2">
      <c r="A368" s="35">
        <v>367</v>
      </c>
      <c r="B368" s="36">
        <v>692</v>
      </c>
      <c r="C368" s="35" t="s">
        <v>820</v>
      </c>
      <c r="D368" s="202">
        <v>645</v>
      </c>
      <c r="E368" s="202" t="s">
        <v>678</v>
      </c>
      <c r="F368" s="111">
        <v>1250</v>
      </c>
      <c r="G368" s="110">
        <v>468404</v>
      </c>
      <c r="H368" s="110">
        <v>100272</v>
      </c>
      <c r="I368" s="67">
        <v>1</v>
      </c>
      <c r="J368" s="38" t="s">
        <v>7</v>
      </c>
      <c r="K368" s="38">
        <v>1</v>
      </c>
      <c r="L368" s="38"/>
      <c r="M368" s="38">
        <v>1</v>
      </c>
      <c r="N368" s="38"/>
      <c r="O368" s="38"/>
      <c r="P368" s="38"/>
      <c r="Q368" s="38"/>
      <c r="R368" s="38">
        <v>4</v>
      </c>
    </row>
    <row r="369" spans="1:18" ht="12.75" customHeight="1" x14ac:dyDescent="0.2">
      <c r="A369" s="35">
        <v>368</v>
      </c>
      <c r="B369" s="36">
        <v>694</v>
      </c>
      <c r="C369" s="35" t="s">
        <v>819</v>
      </c>
      <c r="D369" s="202">
        <v>752</v>
      </c>
      <c r="E369" s="202" t="s">
        <v>679</v>
      </c>
      <c r="F369" s="111">
        <v>550</v>
      </c>
      <c r="G369" s="110">
        <v>523967</v>
      </c>
      <c r="H369" s="110">
        <v>123649</v>
      </c>
      <c r="I369" s="67">
        <v>1</v>
      </c>
      <c r="J369" s="38" t="s">
        <v>7</v>
      </c>
      <c r="K369" s="38">
        <v>1</v>
      </c>
      <c r="L369" s="38">
        <v>1</v>
      </c>
      <c r="M369" s="38"/>
      <c r="N369" s="38"/>
      <c r="O369" s="38"/>
      <c r="P369" s="38"/>
      <c r="Q369" s="38"/>
      <c r="R369" s="38">
        <v>4</v>
      </c>
    </row>
    <row r="370" spans="1:18" ht="12.75" customHeight="1" x14ac:dyDescent="0.2">
      <c r="A370" s="35">
        <v>369</v>
      </c>
      <c r="B370" s="79">
        <v>695</v>
      </c>
      <c r="C370" s="37" t="s">
        <v>28</v>
      </c>
      <c r="D370" s="202">
        <v>430</v>
      </c>
      <c r="E370" s="202" t="s">
        <v>372</v>
      </c>
      <c r="F370" s="111">
        <v>6960</v>
      </c>
      <c r="G370" s="110">
        <v>521421</v>
      </c>
      <c r="H370" s="110">
        <v>122789</v>
      </c>
      <c r="I370" s="67">
        <v>2</v>
      </c>
      <c r="J370" s="38" t="s">
        <v>7</v>
      </c>
      <c r="K370" s="38">
        <v>2</v>
      </c>
      <c r="L370" s="38">
        <v>2</v>
      </c>
      <c r="M370" s="38"/>
      <c r="N370" s="38"/>
      <c r="O370" s="38"/>
      <c r="P370" s="38"/>
      <c r="Q370" s="38"/>
      <c r="R370" s="38">
        <v>8</v>
      </c>
    </row>
    <row r="371" spans="1:18" ht="12.75" customHeight="1" x14ac:dyDescent="0.2">
      <c r="A371" s="35">
        <v>370</v>
      </c>
      <c r="B371" s="36">
        <v>696</v>
      </c>
      <c r="C371" s="35" t="s">
        <v>818</v>
      </c>
      <c r="D371" s="202">
        <v>107</v>
      </c>
      <c r="E371" s="202" t="s">
        <v>500</v>
      </c>
      <c r="F371" s="111">
        <v>11150</v>
      </c>
      <c r="G371" s="110">
        <v>552702</v>
      </c>
      <c r="H371" s="110">
        <v>121121</v>
      </c>
      <c r="I371" s="67">
        <v>1</v>
      </c>
      <c r="J371" s="38" t="s">
        <v>7</v>
      </c>
      <c r="K371" s="38">
        <v>1</v>
      </c>
      <c r="L371" s="38"/>
      <c r="M371" s="38">
        <v>1</v>
      </c>
      <c r="N371" s="38"/>
      <c r="O371" s="38"/>
      <c r="P371" s="38"/>
      <c r="Q371" s="38"/>
      <c r="R371" s="38">
        <v>4</v>
      </c>
    </row>
    <row r="372" spans="1:18" ht="12.75" customHeight="1" x14ac:dyDescent="0.2">
      <c r="A372" s="35">
        <v>371</v>
      </c>
      <c r="B372" s="36">
        <v>697</v>
      </c>
      <c r="C372" s="35" t="s">
        <v>1039</v>
      </c>
      <c r="D372" s="202">
        <v>452</v>
      </c>
      <c r="E372" s="202" t="s">
        <v>666</v>
      </c>
      <c r="F372" s="111">
        <v>4080</v>
      </c>
      <c r="G372" s="110">
        <v>437818</v>
      </c>
      <c r="H372" s="110">
        <v>133738</v>
      </c>
      <c r="I372" s="67">
        <v>1</v>
      </c>
      <c r="J372" s="38" t="s">
        <v>7</v>
      </c>
      <c r="K372" s="38">
        <v>1</v>
      </c>
      <c r="L372" s="38"/>
      <c r="M372" s="38">
        <v>1</v>
      </c>
      <c r="N372" s="38"/>
      <c r="O372" s="38"/>
      <c r="P372" s="38"/>
      <c r="Q372" s="38"/>
      <c r="R372" s="38">
        <v>4</v>
      </c>
    </row>
    <row r="373" spans="1:18" ht="12.75" customHeight="1" x14ac:dyDescent="0.2">
      <c r="A373" s="35">
        <v>372</v>
      </c>
      <c r="B373" s="79">
        <v>699</v>
      </c>
      <c r="C373" s="44" t="s">
        <v>27</v>
      </c>
      <c r="D373" s="202">
        <v>444</v>
      </c>
      <c r="E373" s="202" t="s">
        <v>463</v>
      </c>
      <c r="F373" s="111">
        <v>8770</v>
      </c>
      <c r="G373" s="110">
        <v>400575</v>
      </c>
      <c r="H373" s="110">
        <v>89882</v>
      </c>
      <c r="I373" s="67">
        <v>1</v>
      </c>
      <c r="J373" s="38" t="s">
        <v>7</v>
      </c>
      <c r="K373" s="38">
        <v>1</v>
      </c>
      <c r="L373" s="38"/>
      <c r="M373" s="38">
        <v>1</v>
      </c>
      <c r="N373" s="38"/>
      <c r="O373" s="38"/>
      <c r="P373" s="38"/>
      <c r="Q373" s="38"/>
      <c r="R373" s="38">
        <v>4</v>
      </c>
    </row>
    <row r="374" spans="1:18" ht="12.75" customHeight="1" x14ac:dyDescent="0.2">
      <c r="A374" s="35">
        <v>373</v>
      </c>
      <c r="B374" s="79">
        <v>700</v>
      </c>
      <c r="C374" s="35" t="s">
        <v>1185</v>
      </c>
      <c r="D374" s="202">
        <v>643</v>
      </c>
      <c r="E374" s="202" t="s">
        <v>762</v>
      </c>
      <c r="F374" s="111">
        <v>2170</v>
      </c>
      <c r="G374" s="110">
        <v>455267</v>
      </c>
      <c r="H374" s="110">
        <v>90582</v>
      </c>
      <c r="I374" s="38">
        <v>1</v>
      </c>
      <c r="J374" s="38" t="s">
        <v>7</v>
      </c>
      <c r="K374" s="38">
        <v>1</v>
      </c>
      <c r="L374" s="38"/>
      <c r="M374" s="38">
        <v>1</v>
      </c>
      <c r="N374" s="38"/>
      <c r="O374" s="38"/>
      <c r="P374" s="38"/>
      <c r="Q374" s="38"/>
      <c r="R374" s="38">
        <v>4</v>
      </c>
    </row>
    <row r="375" spans="1:18" ht="12.75" customHeight="1" x14ac:dyDescent="0.2">
      <c r="A375" s="35">
        <v>374</v>
      </c>
      <c r="B375" s="80">
        <v>702</v>
      </c>
      <c r="C375" s="40" t="s">
        <v>1186</v>
      </c>
      <c r="D375" s="202">
        <v>628</v>
      </c>
      <c r="E375" s="202" t="s">
        <v>763</v>
      </c>
      <c r="F375" s="111">
        <v>980</v>
      </c>
      <c r="G375" s="110">
        <v>393083</v>
      </c>
      <c r="H375" s="110">
        <v>36864</v>
      </c>
      <c r="I375" s="41">
        <v>1</v>
      </c>
      <c r="J375" s="38" t="s">
        <v>7</v>
      </c>
      <c r="K375" s="41">
        <v>1</v>
      </c>
      <c r="L375" s="41"/>
      <c r="M375" s="41"/>
      <c r="N375" s="41">
        <v>1</v>
      </c>
      <c r="O375" s="41"/>
      <c r="P375" s="41"/>
      <c r="Q375" s="41"/>
      <c r="R375" s="41">
        <v>4</v>
      </c>
    </row>
    <row r="376" spans="1:18" ht="12.75" customHeight="1" x14ac:dyDescent="0.2">
      <c r="A376" s="35">
        <v>375</v>
      </c>
      <c r="B376" s="36">
        <v>707</v>
      </c>
      <c r="C376" s="40" t="s">
        <v>1040</v>
      </c>
      <c r="D376" s="202">
        <v>411</v>
      </c>
      <c r="E376" s="202" t="s">
        <v>680</v>
      </c>
      <c r="F376" s="111">
        <v>4394</v>
      </c>
      <c r="G376" s="110">
        <v>440297</v>
      </c>
      <c r="H376" s="110">
        <v>131713</v>
      </c>
      <c r="I376" s="67">
        <v>1</v>
      </c>
      <c r="J376" s="38" t="s">
        <v>7</v>
      </c>
      <c r="K376" s="38">
        <v>1</v>
      </c>
      <c r="L376" s="38">
        <v>1</v>
      </c>
      <c r="M376" s="38"/>
      <c r="N376" s="38"/>
      <c r="O376" s="38"/>
      <c r="P376" s="38"/>
      <c r="Q376" s="38"/>
      <c r="R376" s="38">
        <v>4</v>
      </c>
    </row>
    <row r="377" spans="1:18" ht="12.75" customHeight="1" x14ac:dyDescent="0.2">
      <c r="A377" s="35">
        <v>376</v>
      </c>
      <c r="B377" s="36">
        <v>710</v>
      </c>
      <c r="C377" s="40" t="s">
        <v>1041</v>
      </c>
      <c r="D377" s="202">
        <v>435</v>
      </c>
      <c r="E377" s="202" t="s">
        <v>1042</v>
      </c>
      <c r="F377" s="111">
        <v>2305</v>
      </c>
      <c r="G377" s="110">
        <v>538347</v>
      </c>
      <c r="H377" s="110">
        <v>156345</v>
      </c>
      <c r="I377" s="67">
        <v>1</v>
      </c>
      <c r="J377" s="38" t="s">
        <v>7</v>
      </c>
      <c r="K377" s="38">
        <v>1</v>
      </c>
      <c r="L377" s="38">
        <v>1</v>
      </c>
      <c r="M377" s="38"/>
      <c r="N377" s="38"/>
      <c r="O377" s="38"/>
      <c r="P377" s="38"/>
      <c r="Q377" s="38"/>
      <c r="R377" s="38">
        <v>4</v>
      </c>
    </row>
    <row r="378" spans="1:18" ht="12.75" customHeight="1" x14ac:dyDescent="0.2">
      <c r="A378" s="35">
        <v>377</v>
      </c>
      <c r="B378" s="36">
        <v>711</v>
      </c>
      <c r="C378" s="40" t="s">
        <v>1043</v>
      </c>
      <c r="D378" s="202">
        <v>701</v>
      </c>
      <c r="E378" s="202" t="s">
        <v>681</v>
      </c>
      <c r="F378" s="111">
        <v>21075</v>
      </c>
      <c r="G378" s="110">
        <v>530376</v>
      </c>
      <c r="H378" s="110">
        <v>135820</v>
      </c>
      <c r="I378" s="67">
        <v>1</v>
      </c>
      <c r="J378" s="38" t="s">
        <v>7</v>
      </c>
      <c r="K378" s="38">
        <v>1</v>
      </c>
      <c r="L378" s="38"/>
      <c r="M378" s="38">
        <v>1</v>
      </c>
      <c r="N378" s="38"/>
      <c r="O378" s="38"/>
      <c r="P378" s="38"/>
      <c r="Q378" s="38"/>
      <c r="R378" s="38">
        <v>4</v>
      </c>
    </row>
    <row r="379" spans="1:18" ht="12.75" customHeight="1" x14ac:dyDescent="0.2">
      <c r="A379" s="35">
        <v>378</v>
      </c>
      <c r="B379" s="36">
        <v>715</v>
      </c>
      <c r="C379" s="40" t="s">
        <v>1044</v>
      </c>
      <c r="D379" s="202">
        <v>679</v>
      </c>
      <c r="E379" s="202" t="s">
        <v>682</v>
      </c>
      <c r="F379" s="111">
        <v>10180</v>
      </c>
      <c r="G379" s="110">
        <v>525830</v>
      </c>
      <c r="H379" s="110">
        <v>95998</v>
      </c>
      <c r="I379" s="67">
        <v>1</v>
      </c>
      <c r="J379" s="38" t="s">
        <v>7</v>
      </c>
      <c r="K379" s="38">
        <v>1</v>
      </c>
      <c r="L379" s="38"/>
      <c r="M379" s="38">
        <v>1</v>
      </c>
      <c r="N379" s="38"/>
      <c r="O379" s="38"/>
      <c r="P379" s="38"/>
      <c r="Q379" s="38"/>
      <c r="R379" s="38">
        <v>4</v>
      </c>
    </row>
    <row r="380" spans="1:18" ht="12.75" customHeight="1" x14ac:dyDescent="0.2">
      <c r="A380" s="35">
        <v>379</v>
      </c>
      <c r="B380" s="79">
        <v>716</v>
      </c>
      <c r="C380" s="44" t="s">
        <v>25</v>
      </c>
      <c r="D380" s="202">
        <v>412</v>
      </c>
      <c r="E380" s="202" t="s">
        <v>466</v>
      </c>
      <c r="F380" s="111">
        <v>325</v>
      </c>
      <c r="G380" s="110">
        <v>449771</v>
      </c>
      <c r="H380" s="110">
        <v>121906</v>
      </c>
      <c r="I380" s="67">
        <v>1</v>
      </c>
      <c r="J380" s="38" t="s">
        <v>7</v>
      </c>
      <c r="K380" s="38">
        <v>1</v>
      </c>
      <c r="L380" s="38"/>
      <c r="M380" s="38">
        <v>1</v>
      </c>
      <c r="N380" s="38"/>
      <c r="O380" s="38"/>
      <c r="P380" s="38"/>
      <c r="Q380" s="38"/>
      <c r="R380" s="38">
        <v>4</v>
      </c>
    </row>
    <row r="381" spans="1:18" ht="12.75" customHeight="1" x14ac:dyDescent="0.2">
      <c r="A381" s="35">
        <v>380</v>
      </c>
      <c r="B381" s="36" t="s">
        <v>237</v>
      </c>
      <c r="C381" s="44" t="s">
        <v>24</v>
      </c>
      <c r="D381" s="202">
        <v>412</v>
      </c>
      <c r="E381" s="202" t="s">
        <v>467</v>
      </c>
      <c r="F381" s="111">
        <v>1470</v>
      </c>
      <c r="G381" s="110">
        <v>449434</v>
      </c>
      <c r="H381" s="110">
        <v>123766</v>
      </c>
      <c r="I381" s="67">
        <v>1</v>
      </c>
      <c r="J381" s="38" t="s">
        <v>7</v>
      </c>
      <c r="K381" s="38">
        <v>1</v>
      </c>
      <c r="L381" s="38">
        <v>1</v>
      </c>
      <c r="M381" s="38"/>
      <c r="N381" s="38"/>
      <c r="O381" s="38"/>
      <c r="P381" s="38"/>
      <c r="Q381" s="38"/>
      <c r="R381" s="38">
        <v>4</v>
      </c>
    </row>
    <row r="382" spans="1:18" ht="12.75" customHeight="1" x14ac:dyDescent="0.2">
      <c r="A382" s="35">
        <v>381</v>
      </c>
      <c r="B382" s="80">
        <v>734</v>
      </c>
      <c r="C382" s="40" t="s">
        <v>1192</v>
      </c>
      <c r="D382" s="202">
        <v>701</v>
      </c>
      <c r="E382" s="202" t="s">
        <v>681</v>
      </c>
      <c r="F382" s="111">
        <v>14970</v>
      </c>
      <c r="G382" s="110">
        <v>528504</v>
      </c>
      <c r="H382" s="110">
        <v>140250</v>
      </c>
      <c r="I382" s="41">
        <v>1</v>
      </c>
      <c r="J382" s="38" t="s">
        <v>7</v>
      </c>
      <c r="K382" s="41">
        <v>1</v>
      </c>
      <c r="L382" s="41"/>
      <c r="M382" s="41"/>
      <c r="N382" s="41">
        <v>1</v>
      </c>
      <c r="O382" s="41"/>
      <c r="P382" s="41"/>
      <c r="Q382" s="41"/>
      <c r="R382" s="41">
        <v>4</v>
      </c>
    </row>
    <row r="383" spans="1:18" ht="12.75" customHeight="1" x14ac:dyDescent="0.2">
      <c r="A383" s="35">
        <v>382</v>
      </c>
      <c r="B383" s="39">
        <v>735</v>
      </c>
      <c r="C383" s="40" t="s">
        <v>1113</v>
      </c>
      <c r="D383" s="202">
        <v>444</v>
      </c>
      <c r="E383" s="202" t="s">
        <v>683</v>
      </c>
      <c r="F383" s="111">
        <v>970</v>
      </c>
      <c r="G383" s="110">
        <v>418770</v>
      </c>
      <c r="H383" s="110">
        <v>77524</v>
      </c>
      <c r="I383" s="41">
        <v>1</v>
      </c>
      <c r="J383" s="38" t="s">
        <v>7</v>
      </c>
      <c r="K383" s="41">
        <v>1</v>
      </c>
      <c r="L383" s="41">
        <v>1</v>
      </c>
      <c r="M383" s="41"/>
      <c r="N383" s="41"/>
      <c r="O383" s="41"/>
      <c r="P383" s="41"/>
      <c r="Q383" s="41"/>
      <c r="R383" s="41">
        <v>4</v>
      </c>
    </row>
    <row r="384" spans="1:18" ht="12.75" customHeight="1" x14ac:dyDescent="0.2">
      <c r="A384" s="35">
        <v>383</v>
      </c>
      <c r="B384" s="36">
        <v>736</v>
      </c>
      <c r="C384" s="40" t="s">
        <v>1045</v>
      </c>
      <c r="D384" s="202">
        <v>409</v>
      </c>
      <c r="E384" s="202" t="s">
        <v>1046</v>
      </c>
      <c r="F384" s="111">
        <v>3121</v>
      </c>
      <c r="G384" s="110">
        <v>438914</v>
      </c>
      <c r="H384" s="110">
        <v>81742</v>
      </c>
      <c r="I384" s="67">
        <v>1</v>
      </c>
      <c r="J384" s="38" t="s">
        <v>7</v>
      </c>
      <c r="K384" s="38">
        <v>1</v>
      </c>
      <c r="L384" s="38"/>
      <c r="M384" s="38">
        <v>1</v>
      </c>
      <c r="N384" s="38"/>
      <c r="O384" s="38"/>
      <c r="P384" s="38"/>
      <c r="Q384" s="38"/>
      <c r="R384" s="38">
        <v>4</v>
      </c>
    </row>
    <row r="385" spans="1:18" ht="12.75" customHeight="1" x14ac:dyDescent="0.2">
      <c r="A385" s="35">
        <v>384</v>
      </c>
      <c r="B385" s="213">
        <v>737</v>
      </c>
      <c r="C385" s="225" t="s">
        <v>1277</v>
      </c>
      <c r="D385" s="218">
        <v>216</v>
      </c>
      <c r="E385" s="218" t="s">
        <v>581</v>
      </c>
      <c r="F385" s="215">
        <v>70</v>
      </c>
      <c r="G385" s="216">
        <v>507852</v>
      </c>
      <c r="H385" s="216">
        <v>59145</v>
      </c>
      <c r="I385" s="67">
        <v>1</v>
      </c>
      <c r="J385" s="38" t="s">
        <v>7</v>
      </c>
      <c r="K385" s="38">
        <v>1</v>
      </c>
      <c r="L385" s="38"/>
      <c r="M385" s="38">
        <v>1</v>
      </c>
      <c r="N385" s="38"/>
      <c r="O385" s="38"/>
      <c r="P385" s="38"/>
      <c r="Q385" s="38"/>
      <c r="R385" s="38">
        <v>4</v>
      </c>
    </row>
    <row r="386" spans="1:18" ht="12.75" customHeight="1" x14ac:dyDescent="0.2">
      <c r="A386" s="35">
        <v>385</v>
      </c>
      <c r="B386" s="36">
        <v>738</v>
      </c>
      <c r="C386" s="40" t="s">
        <v>1047</v>
      </c>
      <c r="D386" s="202">
        <v>220</v>
      </c>
      <c r="E386" s="202" t="s">
        <v>612</v>
      </c>
      <c r="F386" s="111">
        <v>7198</v>
      </c>
      <c r="G386" s="110">
        <v>544183</v>
      </c>
      <c r="H386" s="110">
        <v>89854</v>
      </c>
      <c r="I386" s="67">
        <v>1</v>
      </c>
      <c r="J386" s="38" t="s">
        <v>7</v>
      </c>
      <c r="K386" s="38">
        <v>1</v>
      </c>
      <c r="L386" s="38"/>
      <c r="M386" s="38">
        <v>1</v>
      </c>
      <c r="N386" s="38"/>
      <c r="O386" s="38"/>
      <c r="P386" s="38"/>
      <c r="Q386" s="38"/>
      <c r="R386" s="38">
        <v>4</v>
      </c>
    </row>
    <row r="387" spans="1:18" ht="12.75" customHeight="1" x14ac:dyDescent="0.2">
      <c r="A387" s="35">
        <v>386</v>
      </c>
      <c r="B387" s="36">
        <v>739</v>
      </c>
      <c r="C387" s="37" t="s">
        <v>791</v>
      </c>
      <c r="D387" s="202">
        <v>5</v>
      </c>
      <c r="E387" s="202" t="s">
        <v>813</v>
      </c>
      <c r="F387" s="111">
        <v>5800</v>
      </c>
      <c r="G387" s="110">
        <v>514220</v>
      </c>
      <c r="H387" s="110">
        <v>105354</v>
      </c>
      <c r="I387" s="67">
        <v>1</v>
      </c>
      <c r="J387" s="38" t="s">
        <v>7</v>
      </c>
      <c r="K387" s="38">
        <v>1</v>
      </c>
      <c r="L387" s="38"/>
      <c r="M387" s="38">
        <v>1</v>
      </c>
      <c r="N387" s="38"/>
      <c r="O387" s="38"/>
      <c r="P387" s="38"/>
      <c r="Q387" s="38"/>
      <c r="R387" s="38">
        <v>4</v>
      </c>
    </row>
    <row r="388" spans="1:18" ht="12.75" customHeight="1" x14ac:dyDescent="0.2">
      <c r="A388" s="35">
        <v>387</v>
      </c>
      <c r="B388" s="36">
        <v>740</v>
      </c>
      <c r="C388" s="35" t="s">
        <v>792</v>
      </c>
      <c r="D388" s="202">
        <v>752</v>
      </c>
      <c r="E388" s="202" t="s">
        <v>684</v>
      </c>
      <c r="F388" s="111">
        <v>2300</v>
      </c>
      <c r="G388" s="110">
        <v>524629</v>
      </c>
      <c r="H388" s="110">
        <v>125049</v>
      </c>
      <c r="I388" s="67">
        <v>1</v>
      </c>
      <c r="J388" s="38" t="s">
        <v>7</v>
      </c>
      <c r="K388" s="38">
        <v>1</v>
      </c>
      <c r="L388" s="38">
        <v>1</v>
      </c>
      <c r="M388" s="38"/>
      <c r="N388" s="38"/>
      <c r="O388" s="38"/>
      <c r="P388" s="38"/>
      <c r="Q388" s="38"/>
      <c r="R388" s="38">
        <v>4</v>
      </c>
    </row>
    <row r="389" spans="1:18" ht="12.75" customHeight="1" x14ac:dyDescent="0.2">
      <c r="A389" s="35">
        <v>388</v>
      </c>
      <c r="B389" s="36">
        <v>741</v>
      </c>
      <c r="C389" s="35" t="s">
        <v>1048</v>
      </c>
      <c r="D389" s="202">
        <v>427</v>
      </c>
      <c r="E389" s="202" t="s">
        <v>685</v>
      </c>
      <c r="F389" s="111">
        <v>920</v>
      </c>
      <c r="G389" s="110">
        <v>507257</v>
      </c>
      <c r="H389" s="110">
        <v>123024</v>
      </c>
      <c r="I389" s="67">
        <v>1</v>
      </c>
      <c r="J389" s="38" t="s">
        <v>7</v>
      </c>
      <c r="K389" s="38">
        <v>1</v>
      </c>
      <c r="L389" s="38"/>
      <c r="M389" s="38">
        <v>1</v>
      </c>
      <c r="N389" s="38"/>
      <c r="O389" s="38"/>
      <c r="P389" s="38"/>
      <c r="Q389" s="38"/>
      <c r="R389" s="38">
        <v>4</v>
      </c>
    </row>
    <row r="390" spans="1:18" ht="12.75" customHeight="1" x14ac:dyDescent="0.2">
      <c r="A390" s="35">
        <v>389</v>
      </c>
      <c r="B390" s="79">
        <v>742</v>
      </c>
      <c r="C390" s="35" t="s">
        <v>816</v>
      </c>
      <c r="D390" s="202">
        <v>106</v>
      </c>
      <c r="E390" s="202" t="s">
        <v>686</v>
      </c>
      <c r="F390" s="111">
        <v>2400</v>
      </c>
      <c r="G390" s="110">
        <v>488578</v>
      </c>
      <c r="H390" s="110">
        <v>36121</v>
      </c>
      <c r="I390" s="67">
        <v>1</v>
      </c>
      <c r="J390" s="38" t="s">
        <v>7</v>
      </c>
      <c r="K390" s="38">
        <v>1</v>
      </c>
      <c r="L390" s="38"/>
      <c r="M390" s="38">
        <v>1</v>
      </c>
      <c r="N390" s="38"/>
      <c r="O390" s="38"/>
      <c r="P390" s="38"/>
      <c r="Q390" s="38"/>
      <c r="R390" s="38">
        <v>4</v>
      </c>
    </row>
    <row r="391" spans="1:18" ht="12.75" customHeight="1" x14ac:dyDescent="0.2">
      <c r="A391" s="35">
        <v>390</v>
      </c>
      <c r="B391" s="36">
        <v>743</v>
      </c>
      <c r="C391" s="35" t="s">
        <v>817</v>
      </c>
      <c r="D391" s="202">
        <v>657</v>
      </c>
      <c r="E391" s="202" t="s">
        <v>781</v>
      </c>
      <c r="F391" s="111">
        <v>110</v>
      </c>
      <c r="G391" s="110">
        <v>488418</v>
      </c>
      <c r="H391" s="110">
        <v>36121</v>
      </c>
      <c r="I391" s="67">
        <v>1</v>
      </c>
      <c r="J391" s="38" t="s">
        <v>7</v>
      </c>
      <c r="K391" s="38">
        <v>1</v>
      </c>
      <c r="L391" s="38"/>
      <c r="M391" s="38">
        <v>1</v>
      </c>
      <c r="N391" s="38"/>
      <c r="O391" s="38"/>
      <c r="P391" s="38"/>
      <c r="Q391" s="38"/>
      <c r="R391" s="38">
        <v>2</v>
      </c>
    </row>
    <row r="392" spans="1:18" ht="12.75" customHeight="1" x14ac:dyDescent="0.2">
      <c r="A392" s="35">
        <v>391</v>
      </c>
      <c r="B392" s="36">
        <v>744</v>
      </c>
      <c r="C392" s="40" t="s">
        <v>1049</v>
      </c>
      <c r="D392" s="202">
        <v>106</v>
      </c>
      <c r="E392" s="202" t="s">
        <v>687</v>
      </c>
      <c r="F392" s="111">
        <v>3490</v>
      </c>
      <c r="G392" s="110">
        <v>489656</v>
      </c>
      <c r="H392" s="110">
        <v>54393</v>
      </c>
      <c r="I392" s="67">
        <v>1</v>
      </c>
      <c r="J392" s="38" t="s">
        <v>7</v>
      </c>
      <c r="K392" s="38">
        <v>1</v>
      </c>
      <c r="L392" s="38"/>
      <c r="M392" s="38">
        <v>1</v>
      </c>
      <c r="N392" s="38"/>
      <c r="O392" s="38"/>
      <c r="P392" s="38"/>
      <c r="Q392" s="38"/>
      <c r="R392" s="38">
        <v>4</v>
      </c>
    </row>
    <row r="393" spans="1:18" ht="12.75" customHeight="1" x14ac:dyDescent="0.2">
      <c r="A393" s="35">
        <v>392</v>
      </c>
      <c r="B393" s="36">
        <v>745</v>
      </c>
      <c r="C393" s="35" t="s">
        <v>1215</v>
      </c>
      <c r="D393" s="202">
        <v>661</v>
      </c>
      <c r="E393" s="202" t="s">
        <v>764</v>
      </c>
      <c r="F393" s="111">
        <v>4020</v>
      </c>
      <c r="G393" s="110">
        <v>528109</v>
      </c>
      <c r="H393" s="110">
        <v>58438</v>
      </c>
      <c r="I393" s="67">
        <v>1</v>
      </c>
      <c r="J393" s="38" t="s">
        <v>7</v>
      </c>
      <c r="K393" s="38">
        <v>1</v>
      </c>
      <c r="L393" s="38"/>
      <c r="M393" s="38"/>
      <c r="N393" s="38">
        <v>1</v>
      </c>
      <c r="O393" s="38"/>
      <c r="P393" s="38"/>
      <c r="Q393" s="38"/>
      <c r="R393" s="38">
        <v>4</v>
      </c>
    </row>
    <row r="394" spans="1:18" ht="12.75" customHeight="1" x14ac:dyDescent="0.2">
      <c r="A394" s="35">
        <v>393</v>
      </c>
      <c r="B394" s="79">
        <v>747</v>
      </c>
      <c r="C394" s="56" t="s">
        <v>23</v>
      </c>
      <c r="D394" s="202">
        <v>644</v>
      </c>
      <c r="E394" s="202" t="s">
        <v>468</v>
      </c>
      <c r="F394" s="111">
        <v>930</v>
      </c>
      <c r="G394" s="110">
        <v>466093</v>
      </c>
      <c r="H394" s="110">
        <v>103896</v>
      </c>
      <c r="I394" s="67">
        <v>1</v>
      </c>
      <c r="J394" s="38" t="s">
        <v>7</v>
      </c>
      <c r="K394" s="38">
        <v>1</v>
      </c>
      <c r="L394" s="38">
        <v>1</v>
      </c>
      <c r="M394" s="38"/>
      <c r="N394" s="38"/>
      <c r="O394" s="38"/>
      <c r="P394" s="38"/>
      <c r="Q394" s="38"/>
      <c r="R394" s="38">
        <v>4</v>
      </c>
    </row>
    <row r="395" spans="1:18" ht="12.75" customHeight="1" x14ac:dyDescent="0.2">
      <c r="A395" s="35">
        <v>394</v>
      </c>
      <c r="B395" s="36">
        <v>748</v>
      </c>
      <c r="C395" s="37" t="s">
        <v>790</v>
      </c>
      <c r="D395" s="202">
        <v>208</v>
      </c>
      <c r="E395" s="202" t="s">
        <v>1237</v>
      </c>
      <c r="F395" s="111">
        <v>1480</v>
      </c>
      <c r="G395" s="110">
        <v>411932</v>
      </c>
      <c r="H395" s="110">
        <v>46118</v>
      </c>
      <c r="I395" s="67">
        <v>1</v>
      </c>
      <c r="J395" s="38" t="s">
        <v>7</v>
      </c>
      <c r="K395" s="38">
        <v>1</v>
      </c>
      <c r="L395" s="38"/>
      <c r="M395" s="38">
        <v>1</v>
      </c>
      <c r="N395" s="38"/>
      <c r="O395" s="38"/>
      <c r="P395" s="38"/>
      <c r="Q395" s="38"/>
      <c r="R395" s="38">
        <v>4</v>
      </c>
    </row>
    <row r="396" spans="1:18" ht="12.75" customHeight="1" x14ac:dyDescent="0.2">
      <c r="A396" s="35">
        <v>395</v>
      </c>
      <c r="B396" s="79">
        <v>751</v>
      </c>
      <c r="C396" s="56" t="s">
        <v>22</v>
      </c>
      <c r="D396" s="202">
        <v>106</v>
      </c>
      <c r="E396" s="202" t="s">
        <v>469</v>
      </c>
      <c r="F396" s="111">
        <v>5630</v>
      </c>
      <c r="G396" s="110">
        <v>479617</v>
      </c>
      <c r="H396" s="110">
        <v>65366</v>
      </c>
      <c r="I396" s="67">
        <v>1</v>
      </c>
      <c r="J396" s="38" t="s">
        <v>7</v>
      </c>
      <c r="K396" s="38">
        <v>1</v>
      </c>
      <c r="L396" s="38"/>
      <c r="M396" s="38">
        <v>1</v>
      </c>
      <c r="N396" s="38"/>
      <c r="O396" s="38"/>
      <c r="P396" s="38"/>
      <c r="Q396" s="38"/>
      <c r="R396" s="38">
        <v>4</v>
      </c>
    </row>
    <row r="397" spans="1:18" ht="12.75" customHeight="1" x14ac:dyDescent="0.2">
      <c r="A397" s="35">
        <v>396</v>
      </c>
      <c r="B397" s="79">
        <v>754</v>
      </c>
      <c r="C397" s="56" t="s">
        <v>21</v>
      </c>
      <c r="D397" s="202">
        <v>103</v>
      </c>
      <c r="E397" s="202" t="s">
        <v>470</v>
      </c>
      <c r="F397" s="111">
        <v>17880</v>
      </c>
      <c r="G397" s="110">
        <v>392259</v>
      </c>
      <c r="H397" s="110">
        <v>102174</v>
      </c>
      <c r="I397" s="67">
        <v>1</v>
      </c>
      <c r="J397" s="38" t="s">
        <v>7</v>
      </c>
      <c r="K397" s="38">
        <v>1</v>
      </c>
      <c r="L397" s="38"/>
      <c r="M397" s="38">
        <v>1</v>
      </c>
      <c r="N397" s="38"/>
      <c r="O397" s="38"/>
      <c r="P397" s="38"/>
      <c r="Q397" s="38"/>
      <c r="R397" s="38">
        <v>4</v>
      </c>
    </row>
    <row r="398" spans="1:18" ht="12.75" customHeight="1" x14ac:dyDescent="0.2">
      <c r="A398" s="35">
        <v>397</v>
      </c>
      <c r="B398" s="36">
        <v>755</v>
      </c>
      <c r="C398" s="40" t="s">
        <v>1050</v>
      </c>
      <c r="D398" s="202">
        <v>402</v>
      </c>
      <c r="E398" s="202" t="s">
        <v>688</v>
      </c>
      <c r="F398" s="111">
        <v>1230</v>
      </c>
      <c r="G398" s="110">
        <v>388164</v>
      </c>
      <c r="H398" s="110">
        <v>97183</v>
      </c>
      <c r="I398" s="67">
        <v>1</v>
      </c>
      <c r="J398" s="38" t="s">
        <v>7</v>
      </c>
      <c r="K398" s="38">
        <v>1</v>
      </c>
      <c r="L398" s="38">
        <v>1</v>
      </c>
      <c r="M398" s="38"/>
      <c r="N398" s="38"/>
      <c r="O398" s="38"/>
      <c r="P398" s="38"/>
      <c r="Q398" s="38"/>
      <c r="R398" s="38">
        <v>4</v>
      </c>
    </row>
    <row r="399" spans="1:18" ht="12.75" customHeight="1" x14ac:dyDescent="0.2">
      <c r="A399" s="35">
        <v>398</v>
      </c>
      <c r="B399" s="79">
        <v>756</v>
      </c>
      <c r="C399" s="44" t="s">
        <v>20</v>
      </c>
      <c r="D399" s="202">
        <v>107</v>
      </c>
      <c r="E399" s="202" t="s">
        <v>471</v>
      </c>
      <c r="F399" s="111">
        <v>1860</v>
      </c>
      <c r="G399" s="110">
        <v>544182</v>
      </c>
      <c r="H399" s="110">
        <v>122893</v>
      </c>
      <c r="I399" s="67">
        <v>1</v>
      </c>
      <c r="J399" s="38" t="s">
        <v>7</v>
      </c>
      <c r="K399" s="38">
        <v>1</v>
      </c>
      <c r="L399" s="38">
        <v>1</v>
      </c>
      <c r="M399" s="38"/>
      <c r="N399" s="38"/>
      <c r="O399" s="38"/>
      <c r="P399" s="38"/>
      <c r="Q399" s="38"/>
      <c r="R399" s="38">
        <v>4</v>
      </c>
    </row>
    <row r="400" spans="1:18" ht="12.75" customHeight="1" x14ac:dyDescent="0.2">
      <c r="A400" s="35">
        <v>399</v>
      </c>
      <c r="B400" s="80">
        <v>770</v>
      </c>
      <c r="C400" s="40" t="s">
        <v>1193</v>
      </c>
      <c r="D400" s="202">
        <v>627</v>
      </c>
      <c r="E400" s="202" t="s">
        <v>765</v>
      </c>
      <c r="F400" s="111">
        <v>930</v>
      </c>
      <c r="G400" s="110">
        <v>411281</v>
      </c>
      <c r="H400" s="110">
        <v>47380</v>
      </c>
      <c r="I400" s="41">
        <v>1</v>
      </c>
      <c r="J400" s="38" t="s">
        <v>7</v>
      </c>
      <c r="K400" s="41">
        <v>1</v>
      </c>
      <c r="L400" s="41"/>
      <c r="M400" s="41">
        <v>1</v>
      </c>
      <c r="N400" s="41"/>
      <c r="O400" s="41"/>
      <c r="P400" s="41"/>
      <c r="Q400" s="41"/>
      <c r="R400" s="41">
        <v>4</v>
      </c>
    </row>
    <row r="401" spans="1:18" ht="12.75" customHeight="1" x14ac:dyDescent="0.2">
      <c r="A401" s="35">
        <v>400</v>
      </c>
      <c r="B401" s="79">
        <v>777</v>
      </c>
      <c r="C401" s="35" t="s">
        <v>1116</v>
      </c>
      <c r="D401" s="202">
        <v>201</v>
      </c>
      <c r="E401" s="202" t="s">
        <v>691</v>
      </c>
      <c r="F401" s="111">
        <v>1108</v>
      </c>
      <c r="G401" s="110">
        <v>408057</v>
      </c>
      <c r="H401" s="110">
        <v>150354</v>
      </c>
      <c r="I401" s="41">
        <v>1</v>
      </c>
      <c r="J401" s="43" t="s">
        <v>7</v>
      </c>
      <c r="K401" s="41">
        <v>1</v>
      </c>
      <c r="L401" s="41">
        <v>1</v>
      </c>
      <c r="M401" s="41"/>
      <c r="N401" s="41"/>
      <c r="O401" s="41"/>
      <c r="P401" s="41"/>
      <c r="Q401" s="41"/>
      <c r="R401" s="41">
        <v>4</v>
      </c>
    </row>
    <row r="402" spans="1:18" ht="12.75" customHeight="1" x14ac:dyDescent="0.2">
      <c r="A402" s="35">
        <v>401</v>
      </c>
      <c r="B402" s="213">
        <v>778</v>
      </c>
      <c r="C402" s="225" t="s">
        <v>1278</v>
      </c>
      <c r="D402" s="218">
        <v>202</v>
      </c>
      <c r="E402" s="218" t="s">
        <v>1279</v>
      </c>
      <c r="F402" s="215">
        <v>2790</v>
      </c>
      <c r="G402" s="216">
        <v>404516</v>
      </c>
      <c r="H402" s="216">
        <v>151017</v>
      </c>
      <c r="I402" s="67">
        <v>1</v>
      </c>
      <c r="J402" s="38" t="s">
        <v>7</v>
      </c>
      <c r="K402" s="38">
        <v>1</v>
      </c>
      <c r="L402" s="38"/>
      <c r="M402" s="38">
        <v>1</v>
      </c>
      <c r="N402" s="38"/>
      <c r="O402" s="38"/>
      <c r="P402" s="38"/>
      <c r="Q402" s="38"/>
      <c r="R402" s="38">
        <v>4</v>
      </c>
    </row>
    <row r="403" spans="1:18" ht="12.75" customHeight="1" x14ac:dyDescent="0.2">
      <c r="A403" s="35">
        <v>402</v>
      </c>
      <c r="B403" s="79">
        <v>781</v>
      </c>
      <c r="C403" s="44" t="s">
        <v>19</v>
      </c>
      <c r="D403" s="202">
        <v>104</v>
      </c>
      <c r="E403" s="202" t="s">
        <v>472</v>
      </c>
      <c r="F403" s="111">
        <v>4670</v>
      </c>
      <c r="G403" s="110">
        <v>463811</v>
      </c>
      <c r="H403" s="110">
        <v>118166</v>
      </c>
      <c r="I403" s="67">
        <v>1</v>
      </c>
      <c r="J403" s="38" t="s">
        <v>7</v>
      </c>
      <c r="K403" s="38">
        <v>1</v>
      </c>
      <c r="L403" s="38">
        <v>1</v>
      </c>
      <c r="M403" s="38"/>
      <c r="N403" s="38"/>
      <c r="O403" s="38"/>
      <c r="P403" s="38"/>
      <c r="Q403" s="38"/>
      <c r="R403" s="38">
        <v>4</v>
      </c>
    </row>
    <row r="404" spans="1:18" ht="12.75" customHeight="1" x14ac:dyDescent="0.2">
      <c r="A404" s="35">
        <v>403</v>
      </c>
      <c r="B404" s="79">
        <v>782</v>
      </c>
      <c r="C404" s="44" t="s">
        <v>18</v>
      </c>
      <c r="D404" s="202">
        <v>445</v>
      </c>
      <c r="E404" s="202" t="s">
        <v>473</v>
      </c>
      <c r="F404" s="111">
        <v>1530</v>
      </c>
      <c r="G404" s="110">
        <v>411157</v>
      </c>
      <c r="H404" s="110">
        <v>63446</v>
      </c>
      <c r="I404" s="67">
        <v>1</v>
      </c>
      <c r="J404" s="38" t="s">
        <v>7</v>
      </c>
      <c r="K404" s="38">
        <v>1</v>
      </c>
      <c r="L404" s="38"/>
      <c r="M404" s="38">
        <v>1</v>
      </c>
      <c r="N404" s="38"/>
      <c r="O404" s="38"/>
      <c r="P404" s="38"/>
      <c r="Q404" s="38"/>
      <c r="R404" s="38">
        <v>4</v>
      </c>
    </row>
    <row r="405" spans="1:18" ht="12.75" customHeight="1" x14ac:dyDescent="0.2">
      <c r="A405" s="35">
        <v>404</v>
      </c>
      <c r="B405" s="213">
        <v>784</v>
      </c>
      <c r="C405" s="225" t="s">
        <v>1280</v>
      </c>
      <c r="D405" s="218">
        <v>647</v>
      </c>
      <c r="E405" s="218" t="s">
        <v>953</v>
      </c>
      <c r="F405" s="221">
        <v>14700</v>
      </c>
      <c r="G405" s="217">
        <v>474300</v>
      </c>
      <c r="H405" s="217">
        <v>80232</v>
      </c>
      <c r="I405" s="67">
        <v>1</v>
      </c>
      <c r="J405" s="38" t="s">
        <v>7</v>
      </c>
      <c r="K405" s="38">
        <v>1</v>
      </c>
      <c r="L405" s="38"/>
      <c r="M405" s="38">
        <v>1</v>
      </c>
      <c r="N405" s="38"/>
      <c r="O405" s="38"/>
      <c r="P405" s="38"/>
      <c r="Q405" s="38"/>
      <c r="R405" s="38">
        <v>4</v>
      </c>
    </row>
    <row r="406" spans="1:18" ht="12.75" customHeight="1" x14ac:dyDescent="0.2">
      <c r="A406" s="35">
        <v>405</v>
      </c>
      <c r="B406" s="79">
        <v>793</v>
      </c>
      <c r="C406" s="42" t="s">
        <v>17</v>
      </c>
      <c r="D406" s="202">
        <v>449</v>
      </c>
      <c r="E406" s="202" t="s">
        <v>474</v>
      </c>
      <c r="F406" s="111">
        <v>735</v>
      </c>
      <c r="G406" s="110">
        <v>563104</v>
      </c>
      <c r="H406" s="110">
        <v>159789</v>
      </c>
      <c r="I406" s="67">
        <v>1</v>
      </c>
      <c r="J406" s="38" t="s">
        <v>7</v>
      </c>
      <c r="K406" s="38">
        <v>1</v>
      </c>
      <c r="L406" s="38"/>
      <c r="M406" s="38">
        <v>1</v>
      </c>
      <c r="N406" s="38"/>
      <c r="O406" s="38"/>
      <c r="P406" s="38"/>
      <c r="Q406" s="38"/>
      <c r="R406" s="38">
        <v>4</v>
      </c>
    </row>
    <row r="407" spans="1:18" ht="12.75" customHeight="1" x14ac:dyDescent="0.2">
      <c r="A407" s="35">
        <v>406</v>
      </c>
      <c r="B407" s="36">
        <v>799</v>
      </c>
      <c r="C407" s="40" t="s">
        <v>1051</v>
      </c>
      <c r="D407" s="202">
        <v>448</v>
      </c>
      <c r="E407" s="202" t="s">
        <v>692</v>
      </c>
      <c r="F407" s="111">
        <v>2670</v>
      </c>
      <c r="G407" s="110">
        <v>522026</v>
      </c>
      <c r="H407" s="110">
        <v>81027</v>
      </c>
      <c r="I407" s="67">
        <v>1</v>
      </c>
      <c r="J407" s="38" t="s">
        <v>7</v>
      </c>
      <c r="K407" s="38">
        <v>1</v>
      </c>
      <c r="L407" s="38"/>
      <c r="M407" s="38">
        <v>1</v>
      </c>
      <c r="N407" s="38"/>
      <c r="O407" s="38"/>
      <c r="P407" s="38"/>
      <c r="Q407" s="38"/>
      <c r="R407" s="38">
        <v>4</v>
      </c>
    </row>
    <row r="408" spans="1:18" ht="12.75" customHeight="1" x14ac:dyDescent="0.2">
      <c r="A408" s="35">
        <v>407</v>
      </c>
      <c r="B408" s="36" t="s">
        <v>1143</v>
      </c>
      <c r="C408" s="117" t="s">
        <v>1187</v>
      </c>
      <c r="D408" s="202">
        <v>741</v>
      </c>
      <c r="E408" s="202">
        <v>1489</v>
      </c>
      <c r="F408" s="111">
        <v>20</v>
      </c>
      <c r="G408" s="110">
        <v>406050</v>
      </c>
      <c r="H408" s="110">
        <v>49541</v>
      </c>
      <c r="I408" s="67">
        <v>1</v>
      </c>
      <c r="J408" s="38" t="s">
        <v>7</v>
      </c>
      <c r="K408" s="38">
        <v>1</v>
      </c>
      <c r="L408" s="38">
        <v>1</v>
      </c>
      <c r="M408" s="38">
        <v>1</v>
      </c>
      <c r="N408" s="38"/>
      <c r="O408" s="38"/>
      <c r="P408" s="38"/>
      <c r="Q408" s="38"/>
      <c r="R408" s="38">
        <v>4</v>
      </c>
    </row>
    <row r="409" spans="1:18" ht="12.75" customHeight="1" x14ac:dyDescent="0.2">
      <c r="A409" s="35">
        <v>408</v>
      </c>
      <c r="B409" s="79">
        <v>900</v>
      </c>
      <c r="C409" s="42" t="s">
        <v>16</v>
      </c>
      <c r="D409" s="202">
        <v>1</v>
      </c>
      <c r="E409" s="202" t="s">
        <v>446</v>
      </c>
      <c r="F409" s="111">
        <v>19882</v>
      </c>
      <c r="G409" s="110">
        <v>547536</v>
      </c>
      <c r="H409" s="110">
        <v>158921</v>
      </c>
      <c r="I409" s="67">
        <v>1</v>
      </c>
      <c r="J409" s="38" t="s">
        <v>7</v>
      </c>
      <c r="K409" s="38">
        <v>1</v>
      </c>
      <c r="L409" s="38">
        <v>1</v>
      </c>
      <c r="M409" s="38"/>
      <c r="N409" s="38"/>
      <c r="O409" s="38"/>
      <c r="P409" s="38"/>
      <c r="Q409" s="38"/>
      <c r="R409" s="38">
        <v>4</v>
      </c>
    </row>
    <row r="410" spans="1:18" ht="12.75" customHeight="1" x14ac:dyDescent="0.2">
      <c r="A410" s="35">
        <v>409</v>
      </c>
      <c r="B410" s="36">
        <v>902</v>
      </c>
      <c r="C410" s="42" t="s">
        <v>15</v>
      </c>
      <c r="D410" s="202">
        <v>201</v>
      </c>
      <c r="E410" s="202" t="s">
        <v>475</v>
      </c>
      <c r="F410" s="111">
        <v>3840</v>
      </c>
      <c r="G410" s="110">
        <v>423654</v>
      </c>
      <c r="H410" s="110">
        <v>145956</v>
      </c>
      <c r="I410" s="41">
        <v>1</v>
      </c>
      <c r="J410" s="38" t="s">
        <v>7</v>
      </c>
      <c r="K410" s="41">
        <v>1</v>
      </c>
      <c r="L410" s="41"/>
      <c r="M410" s="41">
        <v>1</v>
      </c>
      <c r="N410" s="41"/>
      <c r="O410" s="41"/>
      <c r="P410" s="41"/>
      <c r="Q410" s="41"/>
      <c r="R410" s="41">
        <v>4</v>
      </c>
    </row>
    <row r="411" spans="1:18" ht="12.75" customHeight="1" x14ac:dyDescent="0.2">
      <c r="A411" s="35">
        <v>410</v>
      </c>
      <c r="B411" s="79">
        <v>903</v>
      </c>
      <c r="C411" s="40" t="s">
        <v>14</v>
      </c>
      <c r="D411" s="202">
        <v>215</v>
      </c>
      <c r="E411" s="202" t="s">
        <v>476</v>
      </c>
      <c r="F411" s="111">
        <v>2262</v>
      </c>
      <c r="G411" s="110">
        <v>502734</v>
      </c>
      <c r="H411" s="110">
        <v>87017</v>
      </c>
      <c r="I411" s="67">
        <v>1</v>
      </c>
      <c r="J411" s="38" t="s">
        <v>7</v>
      </c>
      <c r="K411" s="38">
        <v>1</v>
      </c>
      <c r="L411" s="38"/>
      <c r="M411" s="38">
        <v>1</v>
      </c>
      <c r="N411" s="38"/>
      <c r="O411" s="38"/>
      <c r="P411" s="38"/>
      <c r="Q411" s="38"/>
      <c r="R411" s="38">
        <v>4</v>
      </c>
    </row>
    <row r="412" spans="1:18" ht="12.75" customHeight="1" x14ac:dyDescent="0.2">
      <c r="A412" s="35">
        <v>411</v>
      </c>
      <c r="B412" s="79">
        <v>904</v>
      </c>
      <c r="C412" s="44" t="s">
        <v>13</v>
      </c>
      <c r="D412" s="202">
        <v>447</v>
      </c>
      <c r="E412" s="202" t="s">
        <v>449</v>
      </c>
      <c r="F412" s="111">
        <v>1135</v>
      </c>
      <c r="G412" s="110">
        <v>512232</v>
      </c>
      <c r="H412" s="110">
        <v>124108</v>
      </c>
      <c r="I412" s="67">
        <v>1</v>
      </c>
      <c r="J412" s="38" t="s">
        <v>7</v>
      </c>
      <c r="K412" s="38">
        <v>1</v>
      </c>
      <c r="L412" s="38">
        <v>1</v>
      </c>
      <c r="M412" s="38"/>
      <c r="N412" s="38"/>
      <c r="O412" s="38"/>
      <c r="P412" s="38"/>
      <c r="Q412" s="38"/>
      <c r="R412" s="38">
        <v>4</v>
      </c>
    </row>
    <row r="413" spans="1:18" ht="12.75" customHeight="1" x14ac:dyDescent="0.2">
      <c r="A413" s="35">
        <v>412</v>
      </c>
      <c r="B413" s="79">
        <v>905</v>
      </c>
      <c r="C413" s="44" t="s">
        <v>12</v>
      </c>
      <c r="D413" s="202">
        <v>450</v>
      </c>
      <c r="E413" s="202" t="s">
        <v>477</v>
      </c>
      <c r="F413" s="111">
        <v>1130</v>
      </c>
      <c r="G413" s="110">
        <v>551056</v>
      </c>
      <c r="H413" s="110">
        <v>151534</v>
      </c>
      <c r="I413" s="67">
        <v>1</v>
      </c>
      <c r="J413" s="38" t="s">
        <v>7</v>
      </c>
      <c r="K413" s="38">
        <v>1</v>
      </c>
      <c r="L413" s="38"/>
      <c r="M413" s="38">
        <v>1</v>
      </c>
      <c r="N413" s="38"/>
      <c r="O413" s="38"/>
      <c r="P413" s="38"/>
      <c r="Q413" s="38"/>
      <c r="R413" s="38">
        <v>4</v>
      </c>
    </row>
    <row r="414" spans="1:18" ht="12.75" customHeight="1" x14ac:dyDescent="0.2">
      <c r="A414" s="35">
        <v>413</v>
      </c>
      <c r="B414" s="36">
        <v>907</v>
      </c>
      <c r="C414" s="42" t="s">
        <v>1052</v>
      </c>
      <c r="D414" s="202">
        <v>443</v>
      </c>
      <c r="E414" s="202" t="s">
        <v>694</v>
      </c>
      <c r="F414" s="111">
        <v>570</v>
      </c>
      <c r="G414" s="110">
        <v>611364</v>
      </c>
      <c r="H414" s="110">
        <v>158108</v>
      </c>
      <c r="I414" s="67">
        <v>1</v>
      </c>
      <c r="J414" s="38" t="s">
        <v>7</v>
      </c>
      <c r="K414" s="38">
        <v>1</v>
      </c>
      <c r="L414" s="38">
        <v>1</v>
      </c>
      <c r="M414" s="38"/>
      <c r="N414" s="38"/>
      <c r="O414" s="38"/>
      <c r="P414" s="38"/>
      <c r="Q414" s="38"/>
      <c r="R414" s="38">
        <v>4</v>
      </c>
    </row>
    <row r="415" spans="1:18" ht="12.75" customHeight="1" x14ac:dyDescent="0.2">
      <c r="A415" s="35">
        <v>414</v>
      </c>
      <c r="B415" s="79">
        <v>909</v>
      </c>
      <c r="C415" s="44" t="s">
        <v>11</v>
      </c>
      <c r="D415" s="202">
        <v>212</v>
      </c>
      <c r="E415" s="202" t="s">
        <v>478</v>
      </c>
      <c r="F415" s="111">
        <v>1312</v>
      </c>
      <c r="G415" s="110">
        <v>446120</v>
      </c>
      <c r="H415" s="110">
        <v>75185</v>
      </c>
      <c r="I415" s="67">
        <v>1</v>
      </c>
      <c r="J415" s="38" t="s">
        <v>7</v>
      </c>
      <c r="K415" s="38">
        <v>1</v>
      </c>
      <c r="L415" s="38"/>
      <c r="M415" s="38">
        <v>1</v>
      </c>
      <c r="N415" s="38"/>
      <c r="O415" s="38"/>
      <c r="P415" s="38"/>
      <c r="Q415" s="38"/>
      <c r="R415" s="38">
        <v>4</v>
      </c>
    </row>
    <row r="416" spans="1:18" ht="12.75" customHeight="1" x14ac:dyDescent="0.2">
      <c r="A416" s="35">
        <v>415</v>
      </c>
      <c r="B416" s="36">
        <v>910</v>
      </c>
      <c r="C416" s="40" t="s">
        <v>1053</v>
      </c>
      <c r="D416" s="202">
        <v>685</v>
      </c>
      <c r="E416" s="202" t="s">
        <v>696</v>
      </c>
      <c r="F416" s="111">
        <v>900</v>
      </c>
      <c r="G416" s="110">
        <v>547438</v>
      </c>
      <c r="H416" s="110">
        <v>122332</v>
      </c>
      <c r="I416" s="67">
        <v>1</v>
      </c>
      <c r="J416" s="38" t="s">
        <v>7</v>
      </c>
      <c r="K416" s="38">
        <v>1</v>
      </c>
      <c r="L416" s="38"/>
      <c r="M416" s="38">
        <v>1</v>
      </c>
      <c r="N416" s="38"/>
      <c r="O416" s="38"/>
      <c r="P416" s="38"/>
      <c r="Q416" s="38"/>
      <c r="R416" s="38">
        <v>4</v>
      </c>
    </row>
    <row r="417" spans="1:18" ht="12.75" customHeight="1" x14ac:dyDescent="0.2">
      <c r="A417" s="35">
        <v>416</v>
      </c>
      <c r="B417" s="36">
        <v>911</v>
      </c>
      <c r="C417" s="42" t="s">
        <v>1054</v>
      </c>
      <c r="D417" s="202">
        <v>710</v>
      </c>
      <c r="E417" s="202" t="s">
        <v>697</v>
      </c>
      <c r="F417" s="111">
        <v>2200</v>
      </c>
      <c r="G417" s="110">
        <v>565450</v>
      </c>
      <c r="H417" s="110">
        <v>140029</v>
      </c>
      <c r="I417" s="67">
        <v>1</v>
      </c>
      <c r="J417" s="38" t="s">
        <v>7</v>
      </c>
      <c r="K417" s="38">
        <v>1</v>
      </c>
      <c r="L417" s="38"/>
      <c r="M417" s="38">
        <v>1</v>
      </c>
      <c r="N417" s="38"/>
      <c r="O417" s="38"/>
      <c r="P417" s="38"/>
      <c r="Q417" s="38"/>
      <c r="R417" s="38">
        <v>4</v>
      </c>
    </row>
    <row r="418" spans="1:18" ht="12.75" customHeight="1" x14ac:dyDescent="0.2">
      <c r="A418" s="35">
        <v>417</v>
      </c>
      <c r="B418" s="36">
        <v>914</v>
      </c>
      <c r="C418" s="44" t="s">
        <v>1055</v>
      </c>
      <c r="D418" s="202">
        <v>102</v>
      </c>
      <c r="E418" s="202" t="s">
        <v>669</v>
      </c>
      <c r="F418" s="111">
        <v>4865</v>
      </c>
      <c r="G418" s="110">
        <v>386506</v>
      </c>
      <c r="H418" s="110">
        <v>123947</v>
      </c>
      <c r="I418" s="67">
        <v>1</v>
      </c>
      <c r="J418" s="38" t="s">
        <v>7</v>
      </c>
      <c r="K418" s="38">
        <v>1</v>
      </c>
      <c r="L418" s="38">
        <v>1</v>
      </c>
      <c r="M418" s="38"/>
      <c r="N418" s="38"/>
      <c r="O418" s="38"/>
      <c r="P418" s="38"/>
      <c r="Q418" s="38"/>
      <c r="R418" s="38">
        <v>4</v>
      </c>
    </row>
    <row r="419" spans="1:18" ht="12.75" customHeight="1" x14ac:dyDescent="0.2">
      <c r="A419" s="35">
        <v>418</v>
      </c>
      <c r="B419" s="79">
        <v>916</v>
      </c>
      <c r="C419" s="44" t="s">
        <v>10</v>
      </c>
      <c r="D419" s="202">
        <v>447</v>
      </c>
      <c r="E419" s="202" t="s">
        <v>369</v>
      </c>
      <c r="F419" s="111">
        <v>535</v>
      </c>
      <c r="G419" s="110">
        <v>468242</v>
      </c>
      <c r="H419" s="110">
        <v>111353</v>
      </c>
      <c r="I419" s="67">
        <v>1</v>
      </c>
      <c r="J419" s="38" t="s">
        <v>7</v>
      </c>
      <c r="K419" s="38">
        <v>1</v>
      </c>
      <c r="L419" s="38"/>
      <c r="M419" s="38">
        <v>1</v>
      </c>
      <c r="N419" s="38"/>
      <c r="O419" s="38"/>
      <c r="P419" s="38"/>
      <c r="Q419" s="38"/>
      <c r="R419" s="38">
        <v>4</v>
      </c>
    </row>
    <row r="420" spans="1:18" ht="12.75" customHeight="1" x14ac:dyDescent="0.2">
      <c r="A420" s="35">
        <v>419</v>
      </c>
      <c r="B420" s="79">
        <v>917</v>
      </c>
      <c r="C420" s="44" t="s">
        <v>9</v>
      </c>
      <c r="D420" s="202">
        <v>444</v>
      </c>
      <c r="E420" s="202" t="s">
        <v>479</v>
      </c>
      <c r="F420" s="111">
        <v>985</v>
      </c>
      <c r="G420" s="110">
        <v>414620</v>
      </c>
      <c r="H420" s="110">
        <v>83040</v>
      </c>
      <c r="I420" s="67">
        <v>1</v>
      </c>
      <c r="J420" s="38" t="s">
        <v>7</v>
      </c>
      <c r="K420" s="38">
        <v>1</v>
      </c>
      <c r="L420" s="38"/>
      <c r="M420" s="38">
        <v>1</v>
      </c>
      <c r="N420" s="38"/>
      <c r="O420" s="38"/>
      <c r="P420" s="38"/>
      <c r="Q420" s="38"/>
      <c r="R420" s="38">
        <v>4</v>
      </c>
    </row>
    <row r="421" spans="1:18" ht="12.75" customHeight="1" x14ac:dyDescent="0.2">
      <c r="A421" s="35">
        <v>420</v>
      </c>
      <c r="B421" s="39">
        <v>919</v>
      </c>
      <c r="C421" s="40" t="s">
        <v>1120</v>
      </c>
      <c r="D421" s="202">
        <v>448</v>
      </c>
      <c r="E421" s="202" t="s">
        <v>700</v>
      </c>
      <c r="F421" s="111">
        <v>1739</v>
      </c>
      <c r="G421" s="110">
        <v>519474</v>
      </c>
      <c r="H421" s="110">
        <v>78825</v>
      </c>
      <c r="I421" s="41">
        <v>1</v>
      </c>
      <c r="J421" s="38" t="s">
        <v>7</v>
      </c>
      <c r="K421" s="43">
        <v>1</v>
      </c>
      <c r="L421" s="41">
        <v>1</v>
      </c>
      <c r="M421" s="41"/>
      <c r="N421" s="41"/>
      <c r="O421" s="41"/>
      <c r="P421" s="41"/>
      <c r="Q421" s="41"/>
      <c r="R421" s="41">
        <v>4</v>
      </c>
    </row>
    <row r="422" spans="1:18" ht="12.75" customHeight="1" x14ac:dyDescent="0.2">
      <c r="A422" s="35">
        <v>421</v>
      </c>
      <c r="B422" s="36">
        <v>920</v>
      </c>
      <c r="C422" s="40" t="s">
        <v>886</v>
      </c>
      <c r="D422" s="202">
        <v>419</v>
      </c>
      <c r="E422" s="202" t="s">
        <v>584</v>
      </c>
      <c r="F422" s="111">
        <v>3945</v>
      </c>
      <c r="G422" s="110">
        <v>504708</v>
      </c>
      <c r="H422" s="110">
        <v>70950</v>
      </c>
      <c r="I422" s="67">
        <v>1</v>
      </c>
      <c r="J422" s="38" t="s">
        <v>7</v>
      </c>
      <c r="K422" s="38">
        <v>1</v>
      </c>
      <c r="L422" s="38"/>
      <c r="M422" s="38">
        <v>1</v>
      </c>
      <c r="N422" s="38"/>
      <c r="O422" s="38"/>
      <c r="P422" s="38"/>
      <c r="Q422" s="38"/>
      <c r="R422" s="38">
        <v>4</v>
      </c>
    </row>
    <row r="423" spans="1:18" ht="12.75" customHeight="1" x14ac:dyDescent="0.2">
      <c r="A423" s="35">
        <v>422</v>
      </c>
      <c r="B423" s="79">
        <v>922</v>
      </c>
      <c r="C423" s="44" t="s">
        <v>8</v>
      </c>
      <c r="D423" s="202">
        <v>448</v>
      </c>
      <c r="E423" s="202" t="s">
        <v>480</v>
      </c>
      <c r="F423" s="111">
        <v>500</v>
      </c>
      <c r="G423" s="110">
        <v>515282</v>
      </c>
      <c r="H423" s="110">
        <v>76462</v>
      </c>
      <c r="I423" s="67">
        <v>1</v>
      </c>
      <c r="J423" s="38" t="s">
        <v>7</v>
      </c>
      <c r="K423" s="38">
        <v>1</v>
      </c>
      <c r="L423" s="38">
        <v>1</v>
      </c>
      <c r="M423" s="38"/>
      <c r="N423" s="38"/>
      <c r="O423" s="38"/>
      <c r="P423" s="38"/>
      <c r="Q423" s="38"/>
      <c r="R423" s="38">
        <v>4</v>
      </c>
    </row>
    <row r="424" spans="1:18" ht="12.75" customHeight="1" x14ac:dyDescent="0.2">
      <c r="A424" s="35">
        <v>423</v>
      </c>
      <c r="B424" s="36">
        <v>923</v>
      </c>
      <c r="C424" s="37" t="s">
        <v>815</v>
      </c>
      <c r="D424" s="202">
        <v>1</v>
      </c>
      <c r="E424" s="202" t="s">
        <v>787</v>
      </c>
      <c r="F424" s="111">
        <v>110</v>
      </c>
      <c r="G424" s="110">
        <v>516071</v>
      </c>
      <c r="H424" s="110">
        <v>163858</v>
      </c>
      <c r="I424" s="67">
        <v>1</v>
      </c>
      <c r="J424" s="38" t="s">
        <v>7</v>
      </c>
      <c r="K424" s="38">
        <v>1</v>
      </c>
      <c r="L424" s="38">
        <v>1</v>
      </c>
      <c r="M424" s="38"/>
      <c r="N424" s="38"/>
      <c r="O424" s="38"/>
      <c r="P424" s="38"/>
      <c r="Q424" s="38"/>
      <c r="R424" s="38">
        <v>4</v>
      </c>
    </row>
    <row r="425" spans="1:18" ht="12.75" customHeight="1" x14ac:dyDescent="0.2">
      <c r="A425" s="35">
        <v>424</v>
      </c>
      <c r="B425" s="36">
        <v>924</v>
      </c>
      <c r="C425" s="37" t="s">
        <v>786</v>
      </c>
      <c r="D425" s="202">
        <v>210</v>
      </c>
      <c r="E425" s="202" t="s">
        <v>788</v>
      </c>
      <c r="F425" s="111">
        <v>625</v>
      </c>
      <c r="G425" s="110">
        <v>447556</v>
      </c>
      <c r="H425" s="110">
        <v>114017</v>
      </c>
      <c r="I425" s="67">
        <v>1</v>
      </c>
      <c r="J425" s="38" t="s">
        <v>7</v>
      </c>
      <c r="K425" s="38">
        <v>1</v>
      </c>
      <c r="L425" s="38">
        <v>1</v>
      </c>
      <c r="M425" s="38"/>
      <c r="N425" s="38"/>
      <c r="O425" s="38"/>
      <c r="P425" s="38"/>
      <c r="Q425" s="38"/>
      <c r="R425" s="38">
        <v>4</v>
      </c>
    </row>
    <row r="426" spans="1:18" ht="12.75" customHeight="1" x14ac:dyDescent="0.2">
      <c r="A426" s="35">
        <v>425</v>
      </c>
      <c r="B426" s="36">
        <v>925</v>
      </c>
      <c r="C426" s="37" t="s">
        <v>814</v>
      </c>
      <c r="D426" s="202">
        <v>215</v>
      </c>
      <c r="E426" s="202" t="s">
        <v>789</v>
      </c>
      <c r="F426" s="111">
        <v>55</v>
      </c>
      <c r="G426" s="110">
        <v>504341</v>
      </c>
      <c r="H426" s="110">
        <v>84579</v>
      </c>
      <c r="I426" s="67">
        <v>1</v>
      </c>
      <c r="J426" s="38" t="s">
        <v>7</v>
      </c>
      <c r="K426" s="38">
        <v>1</v>
      </c>
      <c r="L426" s="38">
        <v>1</v>
      </c>
      <c r="M426" s="38"/>
      <c r="N426" s="38"/>
      <c r="O426" s="38"/>
      <c r="P426" s="38"/>
      <c r="Q426" s="38"/>
      <c r="R426" s="38">
        <v>4</v>
      </c>
    </row>
    <row r="427" spans="1:18" ht="12.75" customHeight="1" x14ac:dyDescent="0.2">
      <c r="A427" s="35">
        <v>426</v>
      </c>
      <c r="B427" s="36">
        <v>926</v>
      </c>
      <c r="C427" s="57" t="s">
        <v>887</v>
      </c>
      <c r="D427" s="202">
        <v>6</v>
      </c>
      <c r="E427" s="202" t="s">
        <v>888</v>
      </c>
      <c r="F427" s="111">
        <v>210</v>
      </c>
      <c r="G427" s="110">
        <v>439718</v>
      </c>
      <c r="H427" s="110">
        <v>48701</v>
      </c>
      <c r="I427" s="67">
        <v>1</v>
      </c>
      <c r="J427" s="38" t="s">
        <v>7</v>
      </c>
      <c r="K427" s="38">
        <v>1</v>
      </c>
      <c r="L427" s="38">
        <v>1</v>
      </c>
      <c r="M427" s="38"/>
      <c r="N427" s="38"/>
      <c r="O427" s="38"/>
      <c r="P427" s="38"/>
      <c r="Q427" s="38"/>
      <c r="R427" s="38">
        <v>4</v>
      </c>
    </row>
    <row r="428" spans="1:18" ht="12.75" customHeight="1" x14ac:dyDescent="0.2">
      <c r="A428" s="35">
        <v>427</v>
      </c>
      <c r="B428" s="36">
        <v>927</v>
      </c>
      <c r="C428" s="57" t="s">
        <v>889</v>
      </c>
      <c r="D428" s="202">
        <v>229</v>
      </c>
      <c r="E428" s="202" t="s">
        <v>603</v>
      </c>
      <c r="F428" s="111">
        <v>1020</v>
      </c>
      <c r="G428" s="110">
        <v>568386</v>
      </c>
      <c r="H428" s="110">
        <v>144691</v>
      </c>
      <c r="I428" s="67">
        <v>1</v>
      </c>
      <c r="J428" s="38" t="s">
        <v>7</v>
      </c>
      <c r="K428" s="38">
        <v>1</v>
      </c>
      <c r="L428" s="38">
        <v>1</v>
      </c>
      <c r="M428" s="38"/>
      <c r="N428" s="38"/>
      <c r="O428" s="38"/>
      <c r="P428" s="38"/>
      <c r="Q428" s="38"/>
      <c r="R428" s="38">
        <v>4</v>
      </c>
    </row>
    <row r="429" spans="1:18" ht="12.75" customHeight="1" x14ac:dyDescent="0.2">
      <c r="A429" s="35">
        <v>428</v>
      </c>
      <c r="B429" s="36">
        <v>928</v>
      </c>
      <c r="C429" s="57" t="s">
        <v>890</v>
      </c>
      <c r="D429" s="202">
        <v>229</v>
      </c>
      <c r="E429" s="202" t="s">
        <v>891</v>
      </c>
      <c r="F429" s="111">
        <v>1120</v>
      </c>
      <c r="G429" s="110">
        <v>567676</v>
      </c>
      <c r="H429" s="110">
        <v>143180</v>
      </c>
      <c r="I429" s="67">
        <v>1</v>
      </c>
      <c r="J429" s="38" t="s">
        <v>7</v>
      </c>
      <c r="K429" s="38">
        <v>1</v>
      </c>
      <c r="L429" s="38">
        <v>1</v>
      </c>
      <c r="M429" s="38"/>
      <c r="N429" s="38"/>
      <c r="O429" s="38"/>
      <c r="P429" s="38"/>
      <c r="Q429" s="38"/>
      <c r="R429" s="38">
        <v>4</v>
      </c>
    </row>
    <row r="430" spans="1:18" ht="12.75" customHeight="1" x14ac:dyDescent="0.2">
      <c r="A430" s="35">
        <v>429</v>
      </c>
      <c r="B430" s="36">
        <v>929</v>
      </c>
      <c r="C430" s="57" t="s">
        <v>892</v>
      </c>
      <c r="D430" s="202">
        <v>651</v>
      </c>
      <c r="E430" s="202" t="s">
        <v>893</v>
      </c>
      <c r="F430" s="111">
        <v>1590</v>
      </c>
      <c r="G430" s="110">
        <v>507390</v>
      </c>
      <c r="H430" s="110">
        <v>80711</v>
      </c>
      <c r="I430" s="67">
        <v>1</v>
      </c>
      <c r="J430" s="38" t="s">
        <v>7</v>
      </c>
      <c r="K430" s="38">
        <v>1</v>
      </c>
      <c r="L430" s="38">
        <v>1</v>
      </c>
      <c r="M430" s="38"/>
      <c r="N430" s="38"/>
      <c r="O430" s="38"/>
      <c r="P430" s="38"/>
      <c r="Q430" s="38"/>
      <c r="R430" s="38">
        <v>4</v>
      </c>
    </row>
    <row r="431" spans="1:18" ht="12.75" customHeight="1" x14ac:dyDescent="0.2">
      <c r="A431" s="35">
        <v>430</v>
      </c>
      <c r="B431" s="36">
        <v>930</v>
      </c>
      <c r="C431" s="57" t="s">
        <v>894</v>
      </c>
      <c r="D431" s="202">
        <v>209</v>
      </c>
      <c r="E431" s="202" t="s">
        <v>895</v>
      </c>
      <c r="F431" s="111">
        <v>4650</v>
      </c>
      <c r="G431" s="110">
        <v>423037</v>
      </c>
      <c r="H431" s="110">
        <v>128213</v>
      </c>
      <c r="I431" s="67">
        <v>1</v>
      </c>
      <c r="J431" s="38" t="s">
        <v>7</v>
      </c>
      <c r="K431" s="38">
        <v>1</v>
      </c>
      <c r="L431" s="38">
        <v>1</v>
      </c>
      <c r="M431" s="38"/>
      <c r="N431" s="38"/>
      <c r="O431" s="38"/>
      <c r="P431" s="38"/>
      <c r="Q431" s="38"/>
      <c r="R431" s="38">
        <v>4</v>
      </c>
    </row>
    <row r="432" spans="1:18" ht="12.75" customHeight="1" x14ac:dyDescent="0.2">
      <c r="A432" s="35">
        <v>431</v>
      </c>
      <c r="B432" s="36">
        <v>931</v>
      </c>
      <c r="C432" s="57" t="s">
        <v>896</v>
      </c>
      <c r="D432" s="202">
        <v>5</v>
      </c>
      <c r="E432" s="202" t="s">
        <v>382</v>
      </c>
      <c r="F432" s="111">
        <v>2665</v>
      </c>
      <c r="G432" s="110">
        <v>537512</v>
      </c>
      <c r="H432" s="110">
        <v>88292</v>
      </c>
      <c r="I432" s="67">
        <v>1</v>
      </c>
      <c r="J432" s="38" t="s">
        <v>7</v>
      </c>
      <c r="K432" s="38">
        <v>1</v>
      </c>
      <c r="L432" s="38">
        <v>1</v>
      </c>
      <c r="M432" s="38"/>
      <c r="N432" s="38"/>
      <c r="O432" s="38"/>
      <c r="P432" s="38"/>
      <c r="Q432" s="38"/>
      <c r="R432" s="38">
        <v>4</v>
      </c>
    </row>
    <row r="433" spans="1:18" ht="12.75" customHeight="1" x14ac:dyDescent="0.2">
      <c r="A433" s="35">
        <v>432</v>
      </c>
      <c r="B433" s="36">
        <v>932</v>
      </c>
      <c r="C433" s="57" t="s">
        <v>897</v>
      </c>
      <c r="D433" s="202">
        <v>5</v>
      </c>
      <c r="E433" s="202" t="s">
        <v>898</v>
      </c>
      <c r="F433" s="111">
        <v>2894</v>
      </c>
      <c r="G433" s="110">
        <v>525513</v>
      </c>
      <c r="H433" s="110">
        <v>95628</v>
      </c>
      <c r="I433" s="67">
        <v>1</v>
      </c>
      <c r="J433" s="38" t="s">
        <v>7</v>
      </c>
      <c r="K433" s="38">
        <v>1</v>
      </c>
      <c r="L433" s="38">
        <v>1</v>
      </c>
      <c r="M433" s="38"/>
      <c r="N433" s="38"/>
      <c r="O433" s="38"/>
      <c r="P433" s="38"/>
      <c r="Q433" s="38"/>
      <c r="R433" s="38">
        <v>4</v>
      </c>
    </row>
    <row r="434" spans="1:18" ht="12.75" customHeight="1" x14ac:dyDescent="0.2">
      <c r="A434" s="35">
        <v>433</v>
      </c>
      <c r="B434" s="36">
        <v>934</v>
      </c>
      <c r="C434" s="57" t="s">
        <v>899</v>
      </c>
      <c r="D434" s="202">
        <v>210</v>
      </c>
      <c r="E434" s="202" t="s">
        <v>900</v>
      </c>
      <c r="F434" s="111">
        <v>1545</v>
      </c>
      <c r="G434" s="110">
        <v>425214</v>
      </c>
      <c r="H434" s="110">
        <v>106759</v>
      </c>
      <c r="I434" s="67">
        <v>1</v>
      </c>
      <c r="J434" s="38" t="s">
        <v>7</v>
      </c>
      <c r="K434" s="38">
        <v>1</v>
      </c>
      <c r="L434" s="38">
        <v>1</v>
      </c>
      <c r="M434" s="38"/>
      <c r="N434" s="38"/>
      <c r="O434" s="38"/>
      <c r="P434" s="38"/>
      <c r="Q434" s="38"/>
      <c r="R434" s="38">
        <v>4</v>
      </c>
    </row>
    <row r="435" spans="1:18" ht="12.75" customHeight="1" x14ac:dyDescent="0.2">
      <c r="A435" s="35">
        <v>434</v>
      </c>
      <c r="B435" s="36">
        <v>935</v>
      </c>
      <c r="C435" s="57" t="s">
        <v>901</v>
      </c>
      <c r="D435" s="202">
        <v>741</v>
      </c>
      <c r="E435" s="202" t="s">
        <v>1238</v>
      </c>
      <c r="F435" s="111">
        <v>460</v>
      </c>
      <c r="G435" s="110">
        <v>403209</v>
      </c>
      <c r="H435" s="110">
        <v>45563</v>
      </c>
      <c r="I435" s="67">
        <v>1</v>
      </c>
      <c r="J435" s="38" t="s">
        <v>7</v>
      </c>
      <c r="K435" s="38">
        <v>1</v>
      </c>
      <c r="L435" s="38">
        <v>1</v>
      </c>
      <c r="M435" s="38"/>
      <c r="N435" s="38"/>
      <c r="O435" s="38"/>
      <c r="P435" s="38"/>
      <c r="Q435" s="38"/>
      <c r="R435" s="38">
        <v>4</v>
      </c>
    </row>
    <row r="436" spans="1:18" ht="12.75" customHeight="1" x14ac:dyDescent="0.2">
      <c r="A436" s="35">
        <v>435</v>
      </c>
      <c r="B436" s="36">
        <v>936</v>
      </c>
      <c r="C436" s="57" t="s">
        <v>902</v>
      </c>
      <c r="D436" s="202" t="s">
        <v>286</v>
      </c>
      <c r="E436" s="202" t="s">
        <v>1239</v>
      </c>
      <c r="F436" s="111">
        <v>270</v>
      </c>
      <c r="G436" s="110">
        <v>567460</v>
      </c>
      <c r="H436" s="110">
        <v>131775</v>
      </c>
      <c r="I436" s="67">
        <v>1</v>
      </c>
      <c r="J436" s="38" t="s">
        <v>7</v>
      </c>
      <c r="K436" s="38">
        <v>1</v>
      </c>
      <c r="L436" s="38">
        <v>1</v>
      </c>
      <c r="M436" s="38"/>
      <c r="N436" s="38"/>
      <c r="O436" s="38"/>
      <c r="P436" s="38"/>
      <c r="Q436" s="38"/>
      <c r="R436" s="38">
        <v>4</v>
      </c>
    </row>
    <row r="437" spans="1:18" ht="12.75" customHeight="1" x14ac:dyDescent="0.2">
      <c r="A437" s="35">
        <v>436</v>
      </c>
      <c r="B437" s="36">
        <v>937</v>
      </c>
      <c r="C437" s="57" t="s">
        <v>903</v>
      </c>
      <c r="D437" s="202" t="s">
        <v>456</v>
      </c>
      <c r="E437" s="202" t="s">
        <v>904</v>
      </c>
      <c r="F437" s="111">
        <v>1866</v>
      </c>
      <c r="G437" s="110">
        <v>566948</v>
      </c>
      <c r="H437" s="110">
        <v>138361</v>
      </c>
      <c r="I437" s="67">
        <v>1</v>
      </c>
      <c r="J437" s="38" t="s">
        <v>7</v>
      </c>
      <c r="K437" s="38">
        <v>1</v>
      </c>
      <c r="L437" s="38">
        <v>1</v>
      </c>
      <c r="M437" s="38"/>
      <c r="N437" s="38"/>
      <c r="O437" s="38"/>
      <c r="P437" s="38"/>
      <c r="Q437" s="38"/>
      <c r="R437" s="38">
        <v>4</v>
      </c>
    </row>
    <row r="438" spans="1:18" ht="12.75" customHeight="1" x14ac:dyDescent="0.2">
      <c r="A438" s="35">
        <v>437</v>
      </c>
      <c r="B438" s="36">
        <v>939</v>
      </c>
      <c r="C438" s="57" t="s">
        <v>905</v>
      </c>
      <c r="D438" s="202" t="s">
        <v>309</v>
      </c>
      <c r="E438" s="202" t="s">
        <v>906</v>
      </c>
      <c r="F438" s="111">
        <v>1326</v>
      </c>
      <c r="G438" s="110">
        <v>589445</v>
      </c>
      <c r="H438" s="110">
        <v>168199</v>
      </c>
      <c r="I438" s="67">
        <v>1</v>
      </c>
      <c r="J438" s="38" t="s">
        <v>7</v>
      </c>
      <c r="K438" s="38">
        <v>1</v>
      </c>
      <c r="L438" s="38">
        <v>1</v>
      </c>
      <c r="M438" s="38"/>
      <c r="N438" s="38"/>
      <c r="O438" s="38"/>
      <c r="P438" s="38"/>
      <c r="Q438" s="38"/>
      <c r="R438" s="38">
        <v>4</v>
      </c>
    </row>
    <row r="439" spans="1:18" ht="12.75" customHeight="1" x14ac:dyDescent="0.2">
      <c r="A439" s="35">
        <v>438</v>
      </c>
      <c r="B439" s="36">
        <v>940</v>
      </c>
      <c r="C439" s="57" t="s">
        <v>1225</v>
      </c>
      <c r="D439" s="202">
        <v>690</v>
      </c>
      <c r="E439" s="202" t="s">
        <v>1240</v>
      </c>
      <c r="F439" s="111">
        <v>5900</v>
      </c>
      <c r="G439" s="110">
        <v>571451</v>
      </c>
      <c r="H439" s="110">
        <v>136701</v>
      </c>
      <c r="I439" s="67">
        <v>1</v>
      </c>
      <c r="J439" s="38" t="s">
        <v>7</v>
      </c>
      <c r="K439" s="38">
        <v>1</v>
      </c>
      <c r="L439" s="38">
        <v>1</v>
      </c>
      <c r="M439" s="38"/>
      <c r="N439" s="38"/>
      <c r="O439" s="38"/>
      <c r="P439" s="38"/>
      <c r="Q439" s="38"/>
      <c r="R439" s="38">
        <v>4</v>
      </c>
    </row>
    <row r="440" spans="1:18" ht="12.75" customHeight="1" x14ac:dyDescent="0.2">
      <c r="A440" s="35">
        <v>439</v>
      </c>
      <c r="B440" s="226">
        <v>942</v>
      </c>
      <c r="C440" s="223" t="s">
        <v>1281</v>
      </c>
      <c r="D440" s="227">
        <v>5</v>
      </c>
      <c r="E440" s="228" t="s">
        <v>1282</v>
      </c>
      <c r="F440" s="229">
        <v>1454</v>
      </c>
      <c r="G440" s="230">
        <v>538361</v>
      </c>
      <c r="H440" s="230">
        <v>89635</v>
      </c>
      <c r="I440" s="67">
        <v>1</v>
      </c>
      <c r="J440" s="38" t="s">
        <v>7</v>
      </c>
      <c r="K440" s="38">
        <v>1</v>
      </c>
      <c r="L440" s="38"/>
      <c r="M440" s="38">
        <v>1</v>
      </c>
      <c r="N440" s="38"/>
      <c r="O440" s="38"/>
      <c r="P440" s="38"/>
      <c r="Q440" s="38"/>
      <c r="R440" s="38">
        <v>4</v>
      </c>
    </row>
    <row r="441" spans="1:18" ht="12.75" customHeight="1" x14ac:dyDescent="0.2">
      <c r="A441" s="35">
        <v>440</v>
      </c>
      <c r="B441" s="226">
        <v>944</v>
      </c>
      <c r="C441" s="223" t="s">
        <v>1285</v>
      </c>
      <c r="D441" s="232">
        <v>235</v>
      </c>
      <c r="E441" s="232" t="s">
        <v>1286</v>
      </c>
      <c r="F441" s="219">
        <v>470</v>
      </c>
      <c r="G441" s="220">
        <v>587664</v>
      </c>
      <c r="H441" s="220">
        <v>168223</v>
      </c>
      <c r="I441" s="67">
        <v>1</v>
      </c>
      <c r="J441" s="38" t="s">
        <v>7</v>
      </c>
      <c r="K441" s="38">
        <v>1</v>
      </c>
      <c r="L441" s="38"/>
      <c r="M441" s="38">
        <v>1</v>
      </c>
      <c r="N441" s="38"/>
      <c r="O441" s="38"/>
      <c r="P441" s="38"/>
      <c r="Q441" s="38"/>
      <c r="R441" s="38">
        <v>4</v>
      </c>
    </row>
    <row r="442" spans="1:18" ht="12.75" customHeight="1" x14ac:dyDescent="0.2">
      <c r="A442" s="35">
        <v>441</v>
      </c>
      <c r="B442" s="231">
        <v>945</v>
      </c>
      <c r="C442" s="223" t="s">
        <v>1287</v>
      </c>
      <c r="D442" s="232">
        <v>440</v>
      </c>
      <c r="E442" s="232" t="s">
        <v>1288</v>
      </c>
      <c r="F442" s="219">
        <v>3450</v>
      </c>
      <c r="G442" s="216">
        <v>579876</v>
      </c>
      <c r="H442" s="230">
        <v>174583</v>
      </c>
      <c r="I442" s="67">
        <v>1</v>
      </c>
      <c r="J442" s="38" t="s">
        <v>7</v>
      </c>
      <c r="K442" s="38">
        <v>1</v>
      </c>
      <c r="L442" s="38"/>
      <c r="M442" s="38">
        <v>1</v>
      </c>
      <c r="N442" s="38"/>
      <c r="O442" s="38"/>
      <c r="P442" s="38"/>
      <c r="Q442" s="38"/>
      <c r="R442" s="38">
        <v>4</v>
      </c>
    </row>
    <row r="443" spans="1:18" ht="12.75" customHeight="1" x14ac:dyDescent="0.2">
      <c r="A443" s="35">
        <v>442</v>
      </c>
      <c r="B443" s="226">
        <v>946</v>
      </c>
      <c r="C443" s="223" t="s">
        <v>1289</v>
      </c>
      <c r="D443" s="233">
        <v>104</v>
      </c>
      <c r="E443" s="233" t="s">
        <v>506</v>
      </c>
      <c r="F443" s="224">
        <v>3304</v>
      </c>
      <c r="G443" s="224">
        <v>455331</v>
      </c>
      <c r="H443" s="224">
        <v>122042</v>
      </c>
      <c r="I443" s="67">
        <v>1</v>
      </c>
      <c r="J443" s="38" t="s">
        <v>7</v>
      </c>
      <c r="K443" s="38">
        <v>1</v>
      </c>
      <c r="L443" s="38"/>
      <c r="M443" s="38">
        <v>1</v>
      </c>
      <c r="N443" s="38"/>
      <c r="O443" s="38"/>
      <c r="P443" s="38"/>
      <c r="Q443" s="38"/>
      <c r="R443" s="38">
        <v>4</v>
      </c>
    </row>
    <row r="444" spans="1:18" ht="12.75" customHeight="1" x14ac:dyDescent="0.2">
      <c r="A444" s="35">
        <v>443</v>
      </c>
      <c r="B444" s="231">
        <v>947</v>
      </c>
      <c r="C444" s="223" t="s">
        <v>1290</v>
      </c>
      <c r="D444" s="233">
        <v>406</v>
      </c>
      <c r="E444" s="233" t="s">
        <v>627</v>
      </c>
      <c r="F444" s="224">
        <v>1318</v>
      </c>
      <c r="G444" s="234">
        <v>403971</v>
      </c>
      <c r="H444" s="234">
        <v>48365</v>
      </c>
      <c r="I444" s="67">
        <v>1</v>
      </c>
      <c r="J444" s="38" t="s">
        <v>7</v>
      </c>
      <c r="K444" s="38">
        <v>1</v>
      </c>
      <c r="L444" s="38"/>
      <c r="M444" s="38">
        <v>1</v>
      </c>
      <c r="N444" s="38"/>
      <c r="O444" s="38"/>
      <c r="P444" s="38"/>
      <c r="Q444" s="38"/>
      <c r="R444" s="38">
        <v>4</v>
      </c>
    </row>
    <row r="445" spans="1:18" ht="12.75" customHeight="1" x14ac:dyDescent="0.2">
      <c r="A445" s="35">
        <v>444</v>
      </c>
      <c r="B445" s="226">
        <v>948</v>
      </c>
      <c r="C445" s="223" t="s">
        <v>1291</v>
      </c>
      <c r="D445" s="233">
        <v>210</v>
      </c>
      <c r="E445" s="233" t="s">
        <v>1292</v>
      </c>
      <c r="F445" s="224">
        <v>60</v>
      </c>
      <c r="G445" s="234">
        <v>455593</v>
      </c>
      <c r="H445" s="234">
        <v>126848</v>
      </c>
      <c r="I445" s="67">
        <v>1</v>
      </c>
      <c r="J445" s="38" t="s">
        <v>7</v>
      </c>
      <c r="K445" s="38">
        <v>1</v>
      </c>
      <c r="L445" s="38"/>
      <c r="M445" s="38">
        <v>1</v>
      </c>
      <c r="N445" s="38"/>
      <c r="O445" s="38"/>
      <c r="P445" s="38"/>
      <c r="Q445" s="38"/>
      <c r="R445" s="38">
        <v>4</v>
      </c>
    </row>
    <row r="446" spans="1:18" ht="12.75" customHeight="1" x14ac:dyDescent="0.2">
      <c r="A446" s="35">
        <v>445</v>
      </c>
      <c r="B446" s="231">
        <v>949</v>
      </c>
      <c r="C446" s="223" t="s">
        <v>1293</v>
      </c>
      <c r="D446" s="233">
        <v>102</v>
      </c>
      <c r="E446" s="233" t="s">
        <v>628</v>
      </c>
      <c r="F446" s="224">
        <v>1010</v>
      </c>
      <c r="G446" s="224">
        <v>401538</v>
      </c>
      <c r="H446" s="224">
        <v>116572</v>
      </c>
      <c r="I446" s="67">
        <v>1</v>
      </c>
      <c r="J446" s="38" t="s">
        <v>7</v>
      </c>
      <c r="K446" s="38">
        <v>1</v>
      </c>
      <c r="L446" s="38"/>
      <c r="M446" s="38">
        <v>1</v>
      </c>
      <c r="N446" s="38"/>
      <c r="O446" s="38"/>
      <c r="P446" s="38"/>
      <c r="Q446" s="38"/>
      <c r="R446" s="38">
        <v>4</v>
      </c>
    </row>
    <row r="447" spans="1:18" ht="12.75" customHeight="1" x14ac:dyDescent="0.2">
      <c r="A447" s="35">
        <v>446</v>
      </c>
      <c r="B447" s="226">
        <v>950</v>
      </c>
      <c r="C447" s="223" t="s">
        <v>1294</v>
      </c>
      <c r="D447" s="233">
        <v>102</v>
      </c>
      <c r="E447" s="233" t="s">
        <v>1295</v>
      </c>
      <c r="F447" s="224">
        <v>1830</v>
      </c>
      <c r="G447" s="224">
        <v>424813</v>
      </c>
      <c r="H447" s="224">
        <v>98475</v>
      </c>
      <c r="I447" s="67">
        <v>1</v>
      </c>
      <c r="J447" s="38" t="s">
        <v>7</v>
      </c>
      <c r="K447" s="38">
        <v>1</v>
      </c>
      <c r="L447" s="38"/>
      <c r="M447" s="38">
        <v>1</v>
      </c>
      <c r="N447" s="38"/>
      <c r="O447" s="38"/>
      <c r="P447" s="38"/>
      <c r="Q447" s="38"/>
      <c r="R447" s="38">
        <v>4</v>
      </c>
    </row>
    <row r="448" spans="1:18" ht="12.75" customHeight="1" x14ac:dyDescent="0.2">
      <c r="A448" s="35">
        <v>447</v>
      </c>
      <c r="B448" s="231">
        <v>951</v>
      </c>
      <c r="C448" s="223" t="s">
        <v>1296</v>
      </c>
      <c r="D448" s="235" t="s">
        <v>464</v>
      </c>
      <c r="E448" s="235" t="s">
        <v>1297</v>
      </c>
      <c r="F448" s="236" t="s">
        <v>1298</v>
      </c>
      <c r="G448" s="237">
        <v>546760</v>
      </c>
      <c r="H448" s="237">
        <v>156883</v>
      </c>
      <c r="I448" s="67">
        <v>1</v>
      </c>
      <c r="J448" s="38" t="s">
        <v>7</v>
      </c>
      <c r="K448" s="38">
        <v>1</v>
      </c>
      <c r="L448" s="38"/>
      <c r="M448" s="38">
        <v>1</v>
      </c>
      <c r="N448" s="38"/>
      <c r="O448" s="38"/>
      <c r="P448" s="38"/>
      <c r="Q448" s="38"/>
      <c r="R448" s="38">
        <v>4</v>
      </c>
    </row>
    <row r="449" spans="1:18" ht="12.75" customHeight="1" x14ac:dyDescent="0.2">
      <c r="A449" s="35">
        <v>448</v>
      </c>
      <c r="B449" s="226">
        <v>952</v>
      </c>
      <c r="C449" s="223" t="s">
        <v>1299</v>
      </c>
      <c r="D449" s="233"/>
      <c r="E449" s="233" t="s">
        <v>1300</v>
      </c>
      <c r="F449" s="224">
        <v>710</v>
      </c>
      <c r="G449" s="224">
        <v>453939</v>
      </c>
      <c r="H449" s="224">
        <v>97516</v>
      </c>
      <c r="I449" s="67">
        <v>1</v>
      </c>
      <c r="J449" s="38" t="s">
        <v>7</v>
      </c>
      <c r="K449" s="38">
        <v>1</v>
      </c>
      <c r="L449" s="38"/>
      <c r="M449" s="38">
        <v>1</v>
      </c>
      <c r="N449" s="38"/>
      <c r="O449" s="38"/>
      <c r="P449" s="38"/>
      <c r="Q449" s="38"/>
      <c r="R449" s="38">
        <v>4</v>
      </c>
    </row>
    <row r="450" spans="1:18" ht="12.75" customHeight="1" x14ac:dyDescent="0.2">
      <c r="A450" s="35">
        <v>449</v>
      </c>
      <c r="B450" s="231">
        <v>1059</v>
      </c>
      <c r="C450" s="223" t="s">
        <v>1301</v>
      </c>
      <c r="D450" s="218" t="s">
        <v>1302</v>
      </c>
      <c r="E450" s="232" t="s">
        <v>1303</v>
      </c>
      <c r="F450" s="219">
        <v>1553</v>
      </c>
      <c r="G450" s="220">
        <v>409839</v>
      </c>
      <c r="H450" s="220">
        <v>63036</v>
      </c>
      <c r="I450" s="67">
        <v>2</v>
      </c>
      <c r="J450" s="38" t="s">
        <v>7</v>
      </c>
      <c r="K450" s="38">
        <v>2</v>
      </c>
      <c r="L450" s="38"/>
      <c r="M450" s="38">
        <v>2</v>
      </c>
      <c r="N450" s="38"/>
      <c r="O450" s="38"/>
      <c r="P450" s="38"/>
      <c r="Q450" s="38"/>
      <c r="R450" s="38">
        <v>8</v>
      </c>
    </row>
    <row r="451" spans="1:18" ht="12.75" customHeight="1" x14ac:dyDescent="0.2">
      <c r="B451" s="242"/>
      <c r="C451" s="84"/>
      <c r="D451" s="114"/>
      <c r="E451" s="114"/>
      <c r="F451" s="112"/>
      <c r="G451" s="84"/>
      <c r="H451" s="84"/>
      <c r="I451" s="52">
        <f>SUM(I2:I450)</f>
        <v>452</v>
      </c>
      <c r="J451" s="52"/>
      <c r="K451" s="52">
        <f>SUM(K2:K450)</f>
        <v>452</v>
      </c>
      <c r="L451" s="52">
        <f>SUM(L2:L450)</f>
        <v>143</v>
      </c>
      <c r="M451" s="52">
        <f>SUM(M2:M450)</f>
        <v>272</v>
      </c>
      <c r="N451" s="52">
        <f>SUM(N2:N450)</f>
        <v>35</v>
      </c>
      <c r="O451" s="52">
        <f>SUM(O2:O450)</f>
        <v>1</v>
      </c>
      <c r="P451" s="52">
        <f>SUM(P2:P450)</f>
        <v>1</v>
      </c>
      <c r="Q451" s="52">
        <f>SUM(Q2:Q450)</f>
        <v>0</v>
      </c>
      <c r="R451" s="52">
        <f>SUM(R2:R450)</f>
        <v>1802</v>
      </c>
    </row>
    <row r="452" spans="1:18" ht="15" customHeight="1" x14ac:dyDescent="0.2">
      <c r="B452" s="243"/>
      <c r="C452" s="85"/>
      <c r="D452" s="115"/>
      <c r="E452" s="115"/>
      <c r="F452" s="86"/>
      <c r="G452" s="85"/>
      <c r="H452" s="85"/>
      <c r="I452" s="87"/>
      <c r="J452" s="87"/>
      <c r="K452" s="87"/>
      <c r="L452" s="87"/>
      <c r="M452" s="87"/>
      <c r="N452" s="87"/>
      <c r="O452" s="87"/>
      <c r="P452" s="87"/>
      <c r="Q452" s="87"/>
      <c r="R452" s="87"/>
    </row>
    <row r="453" spans="1:18" ht="15" customHeight="1" x14ac:dyDescent="0.2">
      <c r="B453" s="243"/>
      <c r="C453" s="17" t="s">
        <v>785</v>
      </c>
      <c r="D453" s="88" t="s">
        <v>1251</v>
      </c>
      <c r="E453" s="122" t="s">
        <v>1128</v>
      </c>
      <c r="F453" s="123"/>
      <c r="G453" s="122"/>
      <c r="I453" s="97"/>
      <c r="J453" s="85"/>
      <c r="K453" s="87"/>
      <c r="L453" s="87"/>
      <c r="M453" s="87"/>
      <c r="N453" s="87"/>
      <c r="O453" s="87"/>
      <c r="P453" s="87"/>
      <c r="Q453" s="87"/>
      <c r="R453" s="87"/>
    </row>
    <row r="454" spans="1:18" ht="15" customHeight="1" x14ac:dyDescent="0.2">
      <c r="B454" s="243"/>
      <c r="C454" s="85"/>
      <c r="D454" s="115"/>
      <c r="E454" s="97"/>
      <c r="F454" s="86"/>
      <c r="G454" s="85"/>
      <c r="H454" s="87"/>
      <c r="I454" s="87"/>
      <c r="J454" s="87"/>
      <c r="K454" s="87"/>
      <c r="L454" s="87"/>
      <c r="M454" s="87"/>
      <c r="N454" s="87"/>
      <c r="O454" s="87"/>
      <c r="P454" s="87"/>
      <c r="Q454" s="87"/>
    </row>
    <row r="455" spans="1:18" ht="15" customHeight="1" x14ac:dyDescent="0.2">
      <c r="B455" s="243"/>
      <c r="C455" s="90"/>
      <c r="D455" s="98"/>
      <c r="E455" s="98"/>
      <c r="F455" s="91"/>
      <c r="G455" s="90"/>
      <c r="H455" s="90"/>
      <c r="I455" s="98"/>
      <c r="J455" s="90"/>
      <c r="K455" s="90"/>
      <c r="L455" s="90"/>
      <c r="M455" s="90"/>
      <c r="N455" s="90"/>
      <c r="O455" s="90"/>
      <c r="P455" s="90"/>
      <c r="Q455" s="90"/>
      <c r="R455" s="90"/>
    </row>
    <row r="456" spans="1:18" ht="15" customHeight="1" x14ac:dyDescent="0.2">
      <c r="B456" s="243"/>
      <c r="C456" s="94" t="s">
        <v>6</v>
      </c>
      <c r="D456" s="98"/>
      <c r="E456" s="98"/>
      <c r="F456" s="91"/>
      <c r="G456" s="90"/>
      <c r="H456" s="90"/>
      <c r="I456" s="102">
        <f>A450</f>
        <v>449</v>
      </c>
      <c r="J456" s="92" t="s">
        <v>0</v>
      </c>
      <c r="K456" s="93"/>
      <c r="L456" s="92"/>
      <c r="M456" s="92"/>
      <c r="N456" s="94"/>
      <c r="O456" s="94"/>
      <c r="P456" s="94"/>
      <c r="Q456" s="94"/>
      <c r="R456" s="90"/>
    </row>
    <row r="457" spans="1:18" ht="15" customHeight="1" x14ac:dyDescent="0.2">
      <c r="B457" s="243"/>
      <c r="C457" s="94" t="s">
        <v>5</v>
      </c>
      <c r="D457" s="98"/>
      <c r="E457" s="98"/>
      <c r="F457" s="91"/>
      <c r="G457" s="90"/>
      <c r="H457" s="90"/>
      <c r="I457" s="102">
        <f>I451</f>
        <v>452</v>
      </c>
      <c r="J457" s="92" t="s">
        <v>0</v>
      </c>
      <c r="K457" s="93"/>
      <c r="L457" s="92"/>
      <c r="M457" s="92"/>
      <c r="N457" s="94"/>
      <c r="O457" s="94"/>
      <c r="P457" s="94"/>
      <c r="Q457" s="94"/>
      <c r="R457" s="90"/>
    </row>
    <row r="458" spans="1:18" x14ac:dyDescent="0.2">
      <c r="B458" s="243"/>
      <c r="C458" s="94" t="s">
        <v>4</v>
      </c>
      <c r="D458" s="98"/>
      <c r="E458" s="98"/>
      <c r="F458" s="91"/>
      <c r="G458" s="90"/>
      <c r="H458" s="90"/>
      <c r="I458" s="102">
        <f>K451</f>
        <v>452</v>
      </c>
      <c r="J458" s="92" t="s">
        <v>0</v>
      </c>
      <c r="K458" s="93"/>
      <c r="L458" s="92"/>
      <c r="M458" s="92"/>
      <c r="N458" s="94"/>
      <c r="O458" s="94"/>
      <c r="P458" s="94"/>
      <c r="Q458" s="94"/>
      <c r="R458" s="90"/>
    </row>
    <row r="459" spans="1:18" x14ac:dyDescent="0.2">
      <c r="C459" s="94" t="s">
        <v>3</v>
      </c>
      <c r="D459" s="98"/>
      <c r="E459" s="98"/>
      <c r="F459" s="91"/>
      <c r="G459" s="90"/>
      <c r="H459" s="90"/>
      <c r="I459" s="102">
        <f>L451</f>
        <v>143</v>
      </c>
      <c r="J459" s="92" t="s">
        <v>0</v>
      </c>
      <c r="K459" s="93"/>
      <c r="L459" s="92"/>
      <c r="M459" s="92"/>
      <c r="N459" s="94"/>
      <c r="O459" s="94"/>
      <c r="P459" s="94"/>
      <c r="Q459" s="94"/>
      <c r="R459" s="90"/>
    </row>
    <row r="460" spans="1:18" x14ac:dyDescent="0.2">
      <c r="B460" s="245"/>
      <c r="C460" s="246" t="s">
        <v>197</v>
      </c>
      <c r="D460" s="247"/>
      <c r="E460" s="247"/>
      <c r="F460" s="248"/>
      <c r="G460" s="249"/>
      <c r="H460" s="249"/>
      <c r="I460" s="133">
        <f>M451</f>
        <v>272</v>
      </c>
      <c r="J460" s="250" t="s">
        <v>0</v>
      </c>
      <c r="K460" s="250"/>
      <c r="L460" s="246"/>
      <c r="M460" s="247"/>
      <c r="N460" s="247"/>
      <c r="O460" s="247"/>
      <c r="P460" s="247"/>
      <c r="Q460" s="249"/>
      <c r="R460" s="84"/>
    </row>
    <row r="461" spans="1:18" x14ac:dyDescent="0.2">
      <c r="C461" s="94" t="s">
        <v>2</v>
      </c>
      <c r="D461" s="98"/>
      <c r="E461" s="98"/>
      <c r="F461" s="91"/>
      <c r="G461" s="90"/>
      <c r="H461" s="90"/>
      <c r="I461" s="102">
        <f>N451</f>
        <v>35</v>
      </c>
      <c r="J461" s="92" t="s">
        <v>0</v>
      </c>
      <c r="K461" s="93"/>
      <c r="L461" s="92"/>
      <c r="M461" s="92"/>
      <c r="N461" s="94"/>
      <c r="O461" s="94"/>
      <c r="P461" s="94"/>
      <c r="Q461" s="94"/>
      <c r="R461" s="90"/>
    </row>
    <row r="462" spans="1:18" x14ac:dyDescent="0.2">
      <c r="C462" s="94" t="s">
        <v>198</v>
      </c>
      <c r="D462" s="98"/>
      <c r="E462" s="98"/>
      <c r="F462" s="91"/>
      <c r="G462" s="90"/>
      <c r="H462" s="90"/>
      <c r="I462" s="102">
        <v>1</v>
      </c>
      <c r="J462" s="92" t="s">
        <v>0</v>
      </c>
      <c r="K462" s="93"/>
      <c r="L462" s="92"/>
      <c r="M462" s="92"/>
      <c r="N462" s="94"/>
      <c r="O462" s="94"/>
      <c r="P462" s="94"/>
      <c r="Q462" s="94"/>
      <c r="R462" s="90"/>
    </row>
    <row r="463" spans="1:18" x14ac:dyDescent="0.2">
      <c r="C463" s="94" t="s">
        <v>1142</v>
      </c>
      <c r="D463" s="98"/>
      <c r="E463" s="98"/>
      <c r="F463" s="91"/>
      <c r="G463" s="90"/>
      <c r="H463" s="90"/>
      <c r="I463" s="102">
        <v>1</v>
      </c>
      <c r="J463" s="92" t="s">
        <v>0</v>
      </c>
      <c r="K463" s="93"/>
      <c r="L463" s="92"/>
      <c r="M463" s="92"/>
      <c r="N463" s="94"/>
      <c r="O463" s="94"/>
      <c r="P463" s="94"/>
      <c r="Q463" s="94"/>
      <c r="R463" s="90"/>
    </row>
    <row r="464" spans="1:18" x14ac:dyDescent="0.2">
      <c r="C464" s="94" t="s">
        <v>201</v>
      </c>
      <c r="D464" s="98"/>
      <c r="E464" s="98"/>
      <c r="F464" s="91"/>
      <c r="G464" s="90"/>
      <c r="H464" s="90"/>
      <c r="I464" s="102">
        <f>Q451</f>
        <v>0</v>
      </c>
      <c r="J464" s="92" t="s">
        <v>0</v>
      </c>
      <c r="K464" s="93"/>
      <c r="L464" s="92"/>
      <c r="M464" s="92"/>
      <c r="N464" s="94"/>
      <c r="O464" s="94"/>
      <c r="P464" s="94"/>
      <c r="Q464" s="94"/>
      <c r="R464" s="90"/>
    </row>
    <row r="465" spans="3:18" x14ac:dyDescent="0.2">
      <c r="C465" s="94" t="s">
        <v>1</v>
      </c>
      <c r="D465" s="98"/>
      <c r="E465" s="98"/>
      <c r="F465" s="91"/>
      <c r="G465" s="90"/>
      <c r="H465" s="90"/>
      <c r="I465" s="102">
        <f>R451</f>
        <v>1802</v>
      </c>
      <c r="J465" s="92" t="s">
        <v>0</v>
      </c>
      <c r="K465" s="93"/>
      <c r="L465" s="92"/>
      <c r="M465" s="92"/>
      <c r="N465" s="94"/>
      <c r="O465" s="94"/>
      <c r="P465" s="94"/>
      <c r="Q465" s="94"/>
      <c r="R465" s="90"/>
    </row>
  </sheetData>
  <autoFilter ref="A1:R451" xr:uid="{00000000-0001-0000-0100-000000000000}"/>
  <phoneticPr fontId="12" type="noConversion"/>
  <conditionalFormatting sqref="P172:Q172">
    <cfRule type="expression" dxfId="5" priority="223" stopIfTrue="1">
      <formula>$L184=1</formula>
    </cfRule>
    <cfRule type="expression" dxfId="4" priority="224" stopIfTrue="1">
      <formula>$L184=2</formula>
    </cfRule>
    <cfRule type="expression" dxfId="3" priority="225" stopIfTrue="1">
      <formula>$L184=3</formula>
    </cfRule>
  </conditionalFormatting>
  <conditionalFormatting sqref="C450">
    <cfRule type="expression" dxfId="2" priority="1" stopIfTrue="1">
      <formula>$L483=1</formula>
    </cfRule>
    <cfRule type="expression" dxfId="1" priority="2" stopIfTrue="1">
      <formula>$L483=2</formula>
    </cfRule>
    <cfRule type="expression" dxfId="0" priority="3" stopIfTrue="1">
      <formula>$L483=3</formula>
    </cfRule>
  </conditionalFormatting>
  <printOptions horizontalCentered="1"/>
  <pageMargins left="0.15748031496062992" right="3.937007874015748E-2" top="0.82677165354330717" bottom="0.55118110236220474" header="0.31496062992125984" footer="0.31496062992125984"/>
  <pageSetup paperSize="9" scale="85" orientation="landscape" r:id="rId1"/>
  <headerFooter alignWithMargins="0">
    <oddHeader>&amp;CŠtevna mesta s popisom opreme QLTC-10</oddHeader>
  </headerFooter>
  <ignoredErrors>
    <ignoredError sqref="B422:C422 B358:C358 B2:C2 B6:C15 C3 C24 B29:C29 B40:C40 B49:C49 B70:C70 B74:C74 B91:C91 B94:C96 B100:C104 B107:C107 B111:C113 B126:C129 B132:C134 B143:C143 B145:C147 B150:C150 B153:C157 B159:C161 B181:C183 B186:C186 B188:C190 B202:C205 B211:C212 B216:C218 B220:C222 B237:C239 B245:C246 B250:C250 B261:C261 B263:C265 B268:C274 B278:C278 B285:C285 B293:C294 B309:C309 B341:C346 B351:C351 B354:C355 B360:C366 B376:C379 B386:C389 B407:C407 B414:C414 C26 B31:C31 C30 B36:C36 C32:C33 C39 B42:C43 C41 C44:C46 C48 B51:C51 C50 B53:C55 C52 B58:C58 C56:C57 B60:C60 C59 B62:C63 C61 B65:C65 C64 C67:C68 C71:C72 B80:C80 C79 B84:C84 C83 C86:C88 C93 C97:C98 C106 B115:C115 C114 B122:C122 C116:C117 C125 C131 B136:C136 C135 C151 B163:C166 C162 B168:C169 C167 B174:C174 C173 C176 C184 B193:C193 C191:C192 B195:C198 C194 C199 C201 C213 B224:C224 C223 B226:C233 C225 C236 C240 C242:C244 C249 C283 C286:C288 B296:C304 C295 B306:C306 C305 C307 B332:C339 C310:C311 C352 C356 B368:C369 C367 B371:C372 C370 C373 B381:C381 C380 B391:C392 C390 B395:C395 C394 B398:C398 C396:C397 C399 C406 C409 C411:C413 B416:C418 C415 C419:C420 B424:C437 C423 B316:C330 C81 B4:C4 B27:C27 B34:C34 B89:C89 B118:C120 B139:C139 B141:C141 C171 B177:C179 B209:C209 B312:C314 C18:C21 D2:E22 D24:E36 D38:E77 C75:C77 D79:E259 B253:C259 D261:E289 B291:E291 D293:E384 B384:C384 D386:E401 C403:E404 D406:E4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8"/>
  <sheetViews>
    <sheetView showGridLines="0" zoomScaleNormal="100" workbookViewId="0">
      <pane ySplit="1" topLeftCell="A152" activePane="bottomLeft" state="frozen"/>
      <selection pane="bottomLeft"/>
    </sheetView>
  </sheetViews>
  <sheetFormatPr defaultRowHeight="15" x14ac:dyDescent="0.25"/>
  <cols>
    <col min="1" max="1" width="4" customWidth="1"/>
    <col min="2" max="2" width="6.28515625" style="28" customWidth="1"/>
    <col min="3" max="3" width="23.7109375" customWidth="1"/>
    <col min="4" max="4" width="6.42578125" customWidth="1"/>
    <col min="5" max="5" width="7" customWidth="1"/>
    <col min="6" max="6" width="6.42578125" style="11" customWidth="1"/>
    <col min="7" max="7" width="9.42578125" style="132" customWidth="1"/>
    <col min="8" max="8" width="9.140625" style="132" customWidth="1"/>
    <col min="9" max="9" width="4.140625" customWidth="1"/>
    <col min="10" max="10" width="7.140625" customWidth="1"/>
    <col min="11" max="11" width="12.7109375" customWidth="1"/>
    <col min="12" max="12" width="13.5703125" customWidth="1"/>
    <col min="13" max="14" width="11.140625" customWidth="1"/>
    <col min="15" max="15" width="11" customWidth="1"/>
    <col min="16" max="16" width="5.42578125" customWidth="1"/>
    <col min="17" max="17" width="7.5703125" customWidth="1"/>
  </cols>
  <sheetData>
    <row r="1" spans="1:17" ht="23.25" customHeight="1" x14ac:dyDescent="0.25">
      <c r="A1" s="134" t="s">
        <v>207</v>
      </c>
      <c r="B1" s="135" t="s">
        <v>1132</v>
      </c>
      <c r="C1" s="136" t="s">
        <v>1133</v>
      </c>
      <c r="D1" s="137" t="s">
        <v>1134</v>
      </c>
      <c r="E1" s="138" t="s">
        <v>850</v>
      </c>
      <c r="F1" s="139" t="s">
        <v>360</v>
      </c>
      <c r="G1" s="140" t="s">
        <v>1242</v>
      </c>
      <c r="H1" s="140" t="s">
        <v>1243</v>
      </c>
      <c r="I1" s="135" t="s">
        <v>1135</v>
      </c>
      <c r="J1" s="136" t="s">
        <v>1136</v>
      </c>
      <c r="K1" s="136" t="s">
        <v>4</v>
      </c>
      <c r="L1" s="136" t="s">
        <v>197</v>
      </c>
      <c r="M1" s="141" t="s">
        <v>129</v>
      </c>
      <c r="N1" s="141" t="s">
        <v>200</v>
      </c>
      <c r="O1" s="141" t="s">
        <v>196</v>
      </c>
      <c r="P1" s="141" t="s">
        <v>195</v>
      </c>
      <c r="Q1" s="141" t="s">
        <v>128</v>
      </c>
    </row>
    <row r="2" spans="1:17" s="84" customFormat="1" ht="12.75" customHeight="1" x14ac:dyDescent="0.2">
      <c r="A2" s="143">
        <v>1</v>
      </c>
      <c r="B2" s="143" t="s">
        <v>324</v>
      </c>
      <c r="C2" s="144" t="s">
        <v>1129</v>
      </c>
      <c r="D2" s="145" t="s">
        <v>211</v>
      </c>
      <c r="E2" s="145" t="s">
        <v>702</v>
      </c>
      <c r="F2" s="146">
        <v>2280</v>
      </c>
      <c r="G2" s="147">
        <v>444779</v>
      </c>
      <c r="H2" s="147">
        <v>133187</v>
      </c>
      <c r="I2" s="148">
        <v>1</v>
      </c>
      <c r="J2" s="149" t="s">
        <v>133</v>
      </c>
      <c r="K2" s="148">
        <v>1</v>
      </c>
      <c r="L2" s="148"/>
      <c r="M2" s="150">
        <v>1</v>
      </c>
      <c r="N2" s="150"/>
      <c r="O2" s="148"/>
      <c r="P2" s="148"/>
      <c r="Q2" s="148">
        <v>4</v>
      </c>
    </row>
    <row r="3" spans="1:17" s="84" customFormat="1" ht="12.75" customHeight="1" x14ac:dyDescent="0.2">
      <c r="A3" s="143">
        <v>2</v>
      </c>
      <c r="B3" s="143" t="s">
        <v>241</v>
      </c>
      <c r="C3" s="151" t="s">
        <v>194</v>
      </c>
      <c r="D3" s="152" t="s">
        <v>254</v>
      </c>
      <c r="E3" s="152" t="s">
        <v>481</v>
      </c>
      <c r="F3" s="153">
        <v>3040</v>
      </c>
      <c r="G3" s="154">
        <v>466060</v>
      </c>
      <c r="H3" s="154">
        <v>95006</v>
      </c>
      <c r="I3" s="148">
        <v>1</v>
      </c>
      <c r="J3" s="149" t="s">
        <v>133</v>
      </c>
      <c r="K3" s="148">
        <v>1</v>
      </c>
      <c r="L3" s="148">
        <v>1</v>
      </c>
      <c r="M3" s="148"/>
      <c r="N3" s="148"/>
      <c r="O3" s="148"/>
      <c r="P3" s="148"/>
      <c r="Q3" s="148">
        <v>4</v>
      </c>
    </row>
    <row r="4" spans="1:17" s="84" customFormat="1" ht="12.75" customHeight="1" x14ac:dyDescent="0.2">
      <c r="A4" s="143">
        <v>3</v>
      </c>
      <c r="B4" s="143">
        <v>10</v>
      </c>
      <c r="C4" s="155" t="s">
        <v>1056</v>
      </c>
      <c r="D4" s="156" t="s">
        <v>257</v>
      </c>
      <c r="E4" s="156" t="s">
        <v>530</v>
      </c>
      <c r="F4" s="157">
        <v>2920</v>
      </c>
      <c r="G4" s="158">
        <v>391564</v>
      </c>
      <c r="H4" s="158">
        <v>40509</v>
      </c>
      <c r="I4" s="148">
        <v>1</v>
      </c>
      <c r="J4" s="149" t="s">
        <v>133</v>
      </c>
      <c r="K4" s="148">
        <v>1</v>
      </c>
      <c r="L4" s="148">
        <v>1</v>
      </c>
      <c r="M4" s="148"/>
      <c r="N4" s="148"/>
      <c r="O4" s="148"/>
      <c r="P4" s="148"/>
      <c r="Q4" s="148">
        <v>4</v>
      </c>
    </row>
    <row r="5" spans="1:17" s="84" customFormat="1" ht="12.75" customHeight="1" x14ac:dyDescent="0.2">
      <c r="A5" s="143">
        <v>4</v>
      </c>
      <c r="B5" s="143" t="s">
        <v>243</v>
      </c>
      <c r="C5" s="151" t="s">
        <v>193</v>
      </c>
      <c r="D5" s="152" t="s">
        <v>257</v>
      </c>
      <c r="E5" s="152" t="s">
        <v>482</v>
      </c>
      <c r="F5" s="153">
        <v>2910</v>
      </c>
      <c r="G5" s="154">
        <v>394116</v>
      </c>
      <c r="H5" s="154">
        <v>43770</v>
      </c>
      <c r="I5" s="148">
        <v>1</v>
      </c>
      <c r="J5" s="149" t="s">
        <v>133</v>
      </c>
      <c r="K5" s="148">
        <v>1</v>
      </c>
      <c r="L5" s="148">
        <v>1</v>
      </c>
      <c r="M5" s="148"/>
      <c r="N5" s="148"/>
      <c r="O5" s="148"/>
      <c r="P5" s="148"/>
      <c r="Q5" s="148">
        <v>4</v>
      </c>
    </row>
    <row r="6" spans="1:17" s="84" customFormat="1" ht="12.75" customHeight="1" x14ac:dyDescent="0.2">
      <c r="A6" s="143">
        <v>5</v>
      </c>
      <c r="B6" s="143" t="s">
        <v>244</v>
      </c>
      <c r="C6" s="151" t="s">
        <v>192</v>
      </c>
      <c r="D6" s="152" t="s">
        <v>338</v>
      </c>
      <c r="E6" s="152" t="s">
        <v>483</v>
      </c>
      <c r="F6" s="153">
        <v>560</v>
      </c>
      <c r="G6" s="154">
        <v>550048</v>
      </c>
      <c r="H6" s="154">
        <v>150783</v>
      </c>
      <c r="I6" s="148">
        <v>2</v>
      </c>
      <c r="J6" s="149" t="s">
        <v>133</v>
      </c>
      <c r="K6" s="150">
        <v>1</v>
      </c>
      <c r="L6" s="150">
        <v>1</v>
      </c>
      <c r="M6" s="148"/>
      <c r="N6" s="148"/>
      <c r="O6" s="148"/>
      <c r="P6" s="148"/>
      <c r="Q6" s="148">
        <v>8</v>
      </c>
    </row>
    <row r="7" spans="1:17" s="84" customFormat="1" ht="12.75" customHeight="1" x14ac:dyDescent="0.2">
      <c r="A7" s="143">
        <v>6</v>
      </c>
      <c r="B7" s="143" t="s">
        <v>245</v>
      </c>
      <c r="C7" s="159" t="s">
        <v>191</v>
      </c>
      <c r="D7" s="152" t="s">
        <v>361</v>
      </c>
      <c r="E7" s="152" t="s">
        <v>484</v>
      </c>
      <c r="F7" s="153">
        <v>75</v>
      </c>
      <c r="G7" s="154">
        <v>548112</v>
      </c>
      <c r="H7" s="154">
        <v>158270</v>
      </c>
      <c r="I7" s="149">
        <v>2</v>
      </c>
      <c r="J7" s="149" t="s">
        <v>133</v>
      </c>
      <c r="K7" s="148">
        <v>2</v>
      </c>
      <c r="L7" s="148">
        <v>2</v>
      </c>
      <c r="M7" s="148"/>
      <c r="N7" s="148"/>
      <c r="O7" s="148"/>
      <c r="P7" s="148"/>
      <c r="Q7" s="148">
        <v>8</v>
      </c>
    </row>
    <row r="8" spans="1:17" s="84" customFormat="1" ht="12.75" customHeight="1" x14ac:dyDescent="0.2">
      <c r="A8" s="143">
        <v>7</v>
      </c>
      <c r="B8" s="143" t="s">
        <v>246</v>
      </c>
      <c r="C8" s="144" t="s">
        <v>190</v>
      </c>
      <c r="D8" s="152" t="s">
        <v>456</v>
      </c>
      <c r="E8" s="152" t="s">
        <v>485</v>
      </c>
      <c r="F8" s="153">
        <v>710</v>
      </c>
      <c r="G8" s="154">
        <v>552700</v>
      </c>
      <c r="H8" s="154">
        <v>153115</v>
      </c>
      <c r="I8" s="148">
        <v>1</v>
      </c>
      <c r="J8" s="149" t="s">
        <v>133</v>
      </c>
      <c r="K8" s="148">
        <v>1</v>
      </c>
      <c r="L8" s="148">
        <v>1</v>
      </c>
      <c r="M8" s="148"/>
      <c r="N8" s="148"/>
      <c r="O8" s="148"/>
      <c r="P8" s="148"/>
      <c r="Q8" s="148">
        <v>4</v>
      </c>
    </row>
    <row r="9" spans="1:17" s="84" customFormat="1" ht="12.75" customHeight="1" x14ac:dyDescent="0.2">
      <c r="A9" s="143">
        <v>8</v>
      </c>
      <c r="B9" s="143">
        <v>38</v>
      </c>
      <c r="C9" s="160" t="s">
        <v>1057</v>
      </c>
      <c r="D9" s="161" t="s">
        <v>338</v>
      </c>
      <c r="E9" s="161" t="s">
        <v>693</v>
      </c>
      <c r="F9" s="162">
        <v>7550</v>
      </c>
      <c r="G9" s="163">
        <v>548283</v>
      </c>
      <c r="H9" s="163">
        <v>143706</v>
      </c>
      <c r="I9" s="148">
        <v>1</v>
      </c>
      <c r="J9" s="149" t="s">
        <v>133</v>
      </c>
      <c r="K9" s="148">
        <v>1</v>
      </c>
      <c r="L9" s="148">
        <v>1</v>
      </c>
      <c r="M9" s="148"/>
      <c r="N9" s="148"/>
      <c r="O9" s="148"/>
      <c r="P9" s="148"/>
      <c r="Q9" s="148">
        <v>4</v>
      </c>
    </row>
    <row r="10" spans="1:17" s="84" customFormat="1" ht="12.75" customHeight="1" x14ac:dyDescent="0.2">
      <c r="A10" s="143">
        <v>9</v>
      </c>
      <c r="B10" s="143" t="s">
        <v>247</v>
      </c>
      <c r="C10" s="144" t="s">
        <v>189</v>
      </c>
      <c r="D10" s="152" t="s">
        <v>312</v>
      </c>
      <c r="E10" s="152" t="s">
        <v>486</v>
      </c>
      <c r="F10" s="153">
        <v>960</v>
      </c>
      <c r="G10" s="154">
        <v>447806</v>
      </c>
      <c r="H10" s="154">
        <v>125429</v>
      </c>
      <c r="I10" s="148">
        <v>1</v>
      </c>
      <c r="J10" s="149" t="s">
        <v>133</v>
      </c>
      <c r="K10" s="148">
        <v>1</v>
      </c>
      <c r="L10" s="148">
        <v>1</v>
      </c>
      <c r="M10" s="148"/>
      <c r="N10" s="148"/>
      <c r="O10" s="148"/>
      <c r="P10" s="148"/>
      <c r="Q10" s="148">
        <v>4</v>
      </c>
    </row>
    <row r="11" spans="1:17" s="84" customFormat="1" ht="12.75" customHeight="1" x14ac:dyDescent="0.2">
      <c r="A11" s="143">
        <v>10</v>
      </c>
      <c r="B11" s="164">
        <v>52</v>
      </c>
      <c r="C11" s="151" t="s">
        <v>123</v>
      </c>
      <c r="D11" s="201">
        <v>211</v>
      </c>
      <c r="E11" s="201" t="s">
        <v>368</v>
      </c>
      <c r="F11" s="165">
        <v>1700</v>
      </c>
      <c r="G11" s="166">
        <v>454286</v>
      </c>
      <c r="H11" s="166">
        <v>112211</v>
      </c>
      <c r="I11" s="167">
        <v>1</v>
      </c>
      <c r="J11" s="150" t="s">
        <v>7</v>
      </c>
      <c r="K11" s="150">
        <v>1</v>
      </c>
      <c r="L11" s="150">
        <v>1</v>
      </c>
      <c r="M11" s="150"/>
      <c r="N11" s="150"/>
      <c r="O11" s="150"/>
      <c r="P11" s="150"/>
      <c r="Q11" s="150">
        <v>4</v>
      </c>
    </row>
    <row r="12" spans="1:17" s="84" customFormat="1" ht="12.75" customHeight="1" x14ac:dyDescent="0.2">
      <c r="A12" s="143">
        <v>11</v>
      </c>
      <c r="B12" s="143" t="s">
        <v>248</v>
      </c>
      <c r="C12" s="144" t="s">
        <v>188</v>
      </c>
      <c r="D12" s="152" t="s">
        <v>317</v>
      </c>
      <c r="E12" s="152" t="s">
        <v>487</v>
      </c>
      <c r="F12" s="153">
        <v>2165</v>
      </c>
      <c r="G12" s="154">
        <v>499980</v>
      </c>
      <c r="H12" s="154">
        <v>85037</v>
      </c>
      <c r="I12" s="148">
        <v>1</v>
      </c>
      <c r="J12" s="149" t="s">
        <v>133</v>
      </c>
      <c r="K12" s="148">
        <v>1</v>
      </c>
      <c r="L12" s="148"/>
      <c r="M12" s="148">
        <v>1</v>
      </c>
      <c r="N12" s="148"/>
      <c r="O12" s="148"/>
      <c r="P12" s="148"/>
      <c r="Q12" s="148">
        <v>4</v>
      </c>
    </row>
    <row r="13" spans="1:17" s="84" customFormat="1" ht="12.75" customHeight="1" x14ac:dyDescent="0.2">
      <c r="A13" s="143">
        <v>12</v>
      </c>
      <c r="B13" s="168" t="s">
        <v>210</v>
      </c>
      <c r="C13" s="160" t="s">
        <v>118</v>
      </c>
      <c r="D13" s="169" t="s">
        <v>338</v>
      </c>
      <c r="E13" s="169" t="s">
        <v>372</v>
      </c>
      <c r="F13" s="170">
        <v>1780</v>
      </c>
      <c r="G13" s="171">
        <v>523385</v>
      </c>
      <c r="H13" s="171">
        <v>127190</v>
      </c>
      <c r="I13" s="150">
        <v>1</v>
      </c>
      <c r="J13" s="149" t="s">
        <v>133</v>
      </c>
      <c r="K13" s="150">
        <v>1</v>
      </c>
      <c r="L13" s="150">
        <v>1</v>
      </c>
      <c r="M13" s="150"/>
      <c r="N13" s="150"/>
      <c r="O13" s="150"/>
      <c r="P13" s="150"/>
      <c r="Q13" s="148">
        <v>4</v>
      </c>
    </row>
    <row r="14" spans="1:17" s="84" customFormat="1" ht="12.75" customHeight="1" x14ac:dyDescent="0.2">
      <c r="A14" s="143">
        <v>13</v>
      </c>
      <c r="B14" s="143" t="s">
        <v>249</v>
      </c>
      <c r="C14" s="151" t="s">
        <v>186</v>
      </c>
      <c r="D14" s="152" t="s">
        <v>299</v>
      </c>
      <c r="E14" s="152" t="s">
        <v>488</v>
      </c>
      <c r="F14" s="153">
        <v>1134</v>
      </c>
      <c r="G14" s="154">
        <v>465676</v>
      </c>
      <c r="H14" s="154">
        <v>109608</v>
      </c>
      <c r="I14" s="148">
        <v>2</v>
      </c>
      <c r="J14" s="149" t="s">
        <v>133</v>
      </c>
      <c r="K14" s="150">
        <v>1</v>
      </c>
      <c r="L14" s="150">
        <v>1</v>
      </c>
      <c r="M14" s="148"/>
      <c r="N14" s="148"/>
      <c r="O14" s="148"/>
      <c r="P14" s="148"/>
      <c r="Q14" s="148">
        <v>8</v>
      </c>
    </row>
    <row r="15" spans="1:17" s="84" customFormat="1" ht="12.75" customHeight="1" x14ac:dyDescent="0.2">
      <c r="A15" s="143">
        <v>14</v>
      </c>
      <c r="B15" s="168">
        <v>79</v>
      </c>
      <c r="C15" s="172" t="s">
        <v>836</v>
      </c>
      <c r="D15" s="172" t="s">
        <v>311</v>
      </c>
      <c r="E15" s="172" t="s">
        <v>539</v>
      </c>
      <c r="F15" s="173">
        <v>3750</v>
      </c>
      <c r="G15" s="174">
        <v>406889</v>
      </c>
      <c r="H15" s="174">
        <v>45866</v>
      </c>
      <c r="I15" s="150">
        <v>1</v>
      </c>
      <c r="J15" s="149" t="s">
        <v>133</v>
      </c>
      <c r="K15" s="150">
        <v>1</v>
      </c>
      <c r="L15" s="150">
        <v>1</v>
      </c>
      <c r="M15" s="150"/>
      <c r="N15" s="150"/>
      <c r="O15" s="150"/>
      <c r="P15" s="150"/>
      <c r="Q15" s="148">
        <v>4</v>
      </c>
    </row>
    <row r="16" spans="1:17" s="84" customFormat="1" ht="12.75" customHeight="1" x14ac:dyDescent="0.2">
      <c r="A16" s="143">
        <v>15</v>
      </c>
      <c r="B16" s="143" t="s">
        <v>251</v>
      </c>
      <c r="C16" s="151" t="s">
        <v>184</v>
      </c>
      <c r="D16" s="152" t="s">
        <v>241</v>
      </c>
      <c r="E16" s="152" t="s">
        <v>490</v>
      </c>
      <c r="F16" s="153">
        <v>4390</v>
      </c>
      <c r="G16" s="154">
        <v>436670</v>
      </c>
      <c r="H16" s="154">
        <v>66252</v>
      </c>
      <c r="I16" s="148">
        <v>1</v>
      </c>
      <c r="J16" s="149" t="s">
        <v>133</v>
      </c>
      <c r="K16" s="148">
        <v>1</v>
      </c>
      <c r="L16" s="148">
        <v>1</v>
      </c>
      <c r="M16" s="148"/>
      <c r="N16" s="148"/>
      <c r="O16" s="148"/>
      <c r="P16" s="148"/>
      <c r="Q16" s="148">
        <v>4</v>
      </c>
    </row>
    <row r="17" spans="1:17" s="84" customFormat="1" ht="12.75" customHeight="1" x14ac:dyDescent="0.2">
      <c r="A17" s="143">
        <v>16</v>
      </c>
      <c r="B17" s="143" t="s">
        <v>252</v>
      </c>
      <c r="C17" s="151" t="s">
        <v>183</v>
      </c>
      <c r="D17" s="152" t="s">
        <v>217</v>
      </c>
      <c r="E17" s="152" t="s">
        <v>491</v>
      </c>
      <c r="F17" s="153">
        <v>4425</v>
      </c>
      <c r="G17" s="154">
        <v>578672</v>
      </c>
      <c r="H17" s="154">
        <v>168271</v>
      </c>
      <c r="I17" s="148">
        <v>1</v>
      </c>
      <c r="J17" s="149" t="s">
        <v>133</v>
      </c>
      <c r="K17" s="148">
        <v>1</v>
      </c>
      <c r="L17" s="148">
        <v>1</v>
      </c>
      <c r="M17" s="148"/>
      <c r="N17" s="148"/>
      <c r="O17" s="148"/>
      <c r="P17" s="148"/>
      <c r="Q17" s="148">
        <v>4</v>
      </c>
    </row>
    <row r="18" spans="1:17" s="84" customFormat="1" ht="12.75" customHeight="1" x14ac:dyDescent="0.2">
      <c r="A18" s="143">
        <v>17</v>
      </c>
      <c r="B18" s="143" t="s">
        <v>253</v>
      </c>
      <c r="C18" s="151" t="s">
        <v>182</v>
      </c>
      <c r="D18" s="152" t="s">
        <v>379</v>
      </c>
      <c r="E18" s="152" t="s">
        <v>443</v>
      </c>
      <c r="F18" s="153">
        <v>4405</v>
      </c>
      <c r="G18" s="154">
        <v>518756</v>
      </c>
      <c r="H18" s="154">
        <v>118668</v>
      </c>
      <c r="I18" s="148">
        <v>1</v>
      </c>
      <c r="J18" s="149" t="s">
        <v>133</v>
      </c>
      <c r="K18" s="148">
        <v>1</v>
      </c>
      <c r="L18" s="148">
        <v>1</v>
      </c>
      <c r="M18" s="148"/>
      <c r="N18" s="148"/>
      <c r="O18" s="148"/>
      <c r="P18" s="148"/>
      <c r="Q18" s="148">
        <v>4</v>
      </c>
    </row>
    <row r="19" spans="1:17" s="84" customFormat="1" ht="12.75" customHeight="1" x14ac:dyDescent="0.2">
      <c r="A19" s="143">
        <v>18</v>
      </c>
      <c r="B19" s="143">
        <v>97</v>
      </c>
      <c r="C19" s="144" t="s">
        <v>1059</v>
      </c>
      <c r="D19" s="175" t="s">
        <v>298</v>
      </c>
      <c r="E19" s="175" t="s">
        <v>543</v>
      </c>
      <c r="F19" s="176">
        <v>11548</v>
      </c>
      <c r="G19" s="177">
        <v>400570</v>
      </c>
      <c r="H19" s="177">
        <v>116773</v>
      </c>
      <c r="I19" s="148">
        <v>1</v>
      </c>
      <c r="J19" s="149" t="s">
        <v>133</v>
      </c>
      <c r="K19" s="148">
        <v>1</v>
      </c>
      <c r="L19" s="148">
        <v>1</v>
      </c>
      <c r="M19" s="148"/>
      <c r="N19" s="148"/>
      <c r="O19" s="148"/>
      <c r="P19" s="148"/>
      <c r="Q19" s="148">
        <v>4</v>
      </c>
    </row>
    <row r="20" spans="1:17" s="84" customFormat="1" ht="12.75" customHeight="1" x14ac:dyDescent="0.2">
      <c r="A20" s="143">
        <v>19</v>
      </c>
      <c r="B20" s="143">
        <v>105</v>
      </c>
      <c r="C20" s="178" t="s">
        <v>1060</v>
      </c>
      <c r="D20" s="175" t="s">
        <v>548</v>
      </c>
      <c r="E20" s="175" t="s">
        <v>549</v>
      </c>
      <c r="F20" s="176">
        <v>1000</v>
      </c>
      <c r="G20" s="177">
        <v>428741</v>
      </c>
      <c r="H20" s="177">
        <v>91007</v>
      </c>
      <c r="I20" s="148">
        <v>1</v>
      </c>
      <c r="J20" s="149" t="s">
        <v>133</v>
      </c>
      <c r="K20" s="148">
        <v>1</v>
      </c>
      <c r="L20" s="148">
        <v>1</v>
      </c>
      <c r="M20" s="148"/>
      <c r="N20" s="148"/>
      <c r="O20" s="148"/>
      <c r="P20" s="148"/>
      <c r="Q20" s="148">
        <v>4</v>
      </c>
    </row>
    <row r="21" spans="1:17" s="84" customFormat="1" ht="12.75" customHeight="1" x14ac:dyDescent="0.2">
      <c r="A21" s="143">
        <v>20</v>
      </c>
      <c r="B21" s="143" t="s">
        <v>254</v>
      </c>
      <c r="C21" s="151" t="s">
        <v>181</v>
      </c>
      <c r="D21" s="152" t="s">
        <v>307</v>
      </c>
      <c r="E21" s="152" t="s">
        <v>492</v>
      </c>
      <c r="F21" s="153">
        <v>2090</v>
      </c>
      <c r="G21" s="154">
        <v>449924</v>
      </c>
      <c r="H21" s="154">
        <v>114313</v>
      </c>
      <c r="I21" s="148">
        <v>1</v>
      </c>
      <c r="J21" s="149" t="s">
        <v>133</v>
      </c>
      <c r="K21" s="148">
        <v>1</v>
      </c>
      <c r="L21" s="148">
        <v>1</v>
      </c>
      <c r="M21" s="148"/>
      <c r="N21" s="148"/>
      <c r="O21" s="148"/>
      <c r="P21" s="148"/>
      <c r="Q21" s="148">
        <v>4</v>
      </c>
    </row>
    <row r="22" spans="1:17" s="84" customFormat="1" ht="12.75" customHeight="1" x14ac:dyDescent="0.2">
      <c r="A22" s="143">
        <v>21</v>
      </c>
      <c r="B22" s="143" t="s">
        <v>255</v>
      </c>
      <c r="C22" s="151" t="s">
        <v>180</v>
      </c>
      <c r="D22" s="152" t="s">
        <v>307</v>
      </c>
      <c r="E22" s="152" t="s">
        <v>493</v>
      </c>
      <c r="F22" s="153">
        <v>110</v>
      </c>
      <c r="G22" s="154">
        <v>446967</v>
      </c>
      <c r="H22" s="154">
        <v>114396</v>
      </c>
      <c r="I22" s="148">
        <v>1</v>
      </c>
      <c r="J22" s="149" t="s">
        <v>133</v>
      </c>
      <c r="K22" s="148">
        <v>1</v>
      </c>
      <c r="L22" s="148">
        <v>1</v>
      </c>
      <c r="M22" s="148"/>
      <c r="N22" s="148"/>
      <c r="O22" s="148"/>
      <c r="P22" s="148"/>
      <c r="Q22" s="148">
        <v>4</v>
      </c>
    </row>
    <row r="23" spans="1:17" s="84" customFormat="1" ht="12.75" customHeight="1" x14ac:dyDescent="0.2">
      <c r="A23" s="143">
        <v>22</v>
      </c>
      <c r="B23" s="168" t="s">
        <v>256</v>
      </c>
      <c r="C23" s="160" t="s">
        <v>179</v>
      </c>
      <c r="D23" s="179" t="s">
        <v>215</v>
      </c>
      <c r="E23" s="179" t="s">
        <v>494</v>
      </c>
      <c r="F23" s="180">
        <v>2710</v>
      </c>
      <c r="G23" s="181">
        <v>432630</v>
      </c>
      <c r="H23" s="181">
        <v>136744</v>
      </c>
      <c r="I23" s="148">
        <v>1</v>
      </c>
      <c r="J23" s="149" t="s">
        <v>133</v>
      </c>
      <c r="K23" s="148">
        <v>1</v>
      </c>
      <c r="L23" s="148">
        <v>1</v>
      </c>
      <c r="M23" s="148"/>
      <c r="N23" s="148"/>
      <c r="O23" s="148"/>
      <c r="P23" s="148"/>
      <c r="Q23" s="148">
        <v>4</v>
      </c>
    </row>
    <row r="24" spans="1:17" s="84" customFormat="1" ht="12.75" customHeight="1" x14ac:dyDescent="0.2">
      <c r="A24" s="143">
        <v>23</v>
      </c>
      <c r="B24" s="168">
        <v>110</v>
      </c>
      <c r="C24" s="178" t="s">
        <v>1061</v>
      </c>
      <c r="D24" s="175" t="s">
        <v>215</v>
      </c>
      <c r="E24" s="175" t="s">
        <v>550</v>
      </c>
      <c r="F24" s="176">
        <v>7570</v>
      </c>
      <c r="G24" s="177">
        <v>427601</v>
      </c>
      <c r="H24" s="177">
        <v>131643</v>
      </c>
      <c r="I24" s="148">
        <v>1</v>
      </c>
      <c r="J24" s="149" t="s">
        <v>133</v>
      </c>
      <c r="K24" s="148">
        <v>1</v>
      </c>
      <c r="L24" s="148">
        <v>1</v>
      </c>
      <c r="M24" s="148"/>
      <c r="N24" s="148"/>
      <c r="O24" s="148"/>
      <c r="P24" s="148"/>
      <c r="Q24" s="148">
        <v>4</v>
      </c>
    </row>
    <row r="25" spans="1:17" s="84" customFormat="1" ht="12.75" customHeight="1" x14ac:dyDescent="0.2">
      <c r="A25" s="143">
        <v>24</v>
      </c>
      <c r="B25" s="143" t="s">
        <v>257</v>
      </c>
      <c r="C25" s="151" t="s">
        <v>178</v>
      </c>
      <c r="D25" s="152" t="s">
        <v>307</v>
      </c>
      <c r="E25" s="152" t="s">
        <v>495</v>
      </c>
      <c r="F25" s="153">
        <v>4655</v>
      </c>
      <c r="G25" s="154">
        <v>448108</v>
      </c>
      <c r="H25" s="154">
        <v>117502</v>
      </c>
      <c r="I25" s="148">
        <v>1</v>
      </c>
      <c r="J25" s="149" t="s">
        <v>133</v>
      </c>
      <c r="K25" s="148">
        <v>1</v>
      </c>
      <c r="L25" s="148">
        <v>1</v>
      </c>
      <c r="M25" s="148"/>
      <c r="N25" s="148"/>
      <c r="O25" s="148"/>
      <c r="P25" s="148"/>
      <c r="Q25" s="148">
        <v>4</v>
      </c>
    </row>
    <row r="26" spans="1:17" s="84" customFormat="1" ht="12.75" customHeight="1" x14ac:dyDescent="0.2">
      <c r="A26" s="143">
        <v>25</v>
      </c>
      <c r="B26" s="143" t="s">
        <v>258</v>
      </c>
      <c r="C26" s="151" t="s">
        <v>177</v>
      </c>
      <c r="D26" s="152" t="s">
        <v>354</v>
      </c>
      <c r="E26" s="152" t="s">
        <v>496</v>
      </c>
      <c r="F26" s="153">
        <v>4904</v>
      </c>
      <c r="G26" s="154">
        <v>472620</v>
      </c>
      <c r="H26" s="154">
        <v>105628</v>
      </c>
      <c r="I26" s="148">
        <v>1</v>
      </c>
      <c r="J26" s="149" t="s">
        <v>133</v>
      </c>
      <c r="K26" s="148">
        <v>1</v>
      </c>
      <c r="L26" s="148">
        <v>1</v>
      </c>
      <c r="M26" s="148"/>
      <c r="N26" s="148"/>
      <c r="O26" s="148"/>
      <c r="P26" s="148"/>
      <c r="Q26" s="148">
        <v>4</v>
      </c>
    </row>
    <row r="27" spans="1:17" s="84" customFormat="1" ht="12.75" customHeight="1" x14ac:dyDescent="0.2">
      <c r="A27" s="143">
        <v>26</v>
      </c>
      <c r="B27" s="168" t="s">
        <v>213</v>
      </c>
      <c r="C27" s="160" t="s">
        <v>106</v>
      </c>
      <c r="D27" s="169" t="s">
        <v>299</v>
      </c>
      <c r="E27" s="169" t="s">
        <v>386</v>
      </c>
      <c r="F27" s="170">
        <v>2437</v>
      </c>
      <c r="G27" s="171">
        <v>466544</v>
      </c>
      <c r="H27" s="171">
        <v>112419</v>
      </c>
      <c r="I27" s="150">
        <v>1</v>
      </c>
      <c r="J27" s="149" t="s">
        <v>133</v>
      </c>
      <c r="K27" s="150">
        <v>1</v>
      </c>
      <c r="L27" s="150">
        <v>1</v>
      </c>
      <c r="M27" s="150"/>
      <c r="N27" s="150"/>
      <c r="O27" s="150"/>
      <c r="P27" s="150"/>
      <c r="Q27" s="150">
        <v>4</v>
      </c>
    </row>
    <row r="28" spans="1:17" s="84" customFormat="1" ht="12.75" customHeight="1" x14ac:dyDescent="0.2">
      <c r="A28" s="143">
        <v>27</v>
      </c>
      <c r="B28" s="143" t="s">
        <v>259</v>
      </c>
      <c r="C28" s="151" t="s">
        <v>176</v>
      </c>
      <c r="D28" s="152" t="s">
        <v>300</v>
      </c>
      <c r="E28" s="152" t="s">
        <v>497</v>
      </c>
      <c r="F28" s="153">
        <v>310</v>
      </c>
      <c r="G28" s="154">
        <v>513303</v>
      </c>
      <c r="H28" s="154">
        <v>75399</v>
      </c>
      <c r="I28" s="148">
        <v>1</v>
      </c>
      <c r="J28" s="149" t="s">
        <v>133</v>
      </c>
      <c r="K28" s="148">
        <v>1</v>
      </c>
      <c r="L28" s="148">
        <v>1</v>
      </c>
      <c r="M28" s="148"/>
      <c r="N28" s="148"/>
      <c r="O28" s="148"/>
      <c r="P28" s="148"/>
      <c r="Q28" s="148">
        <v>4</v>
      </c>
    </row>
    <row r="29" spans="1:17" s="84" customFormat="1" ht="12.75" customHeight="1" x14ac:dyDescent="0.2">
      <c r="A29" s="143">
        <v>28</v>
      </c>
      <c r="B29" s="168" t="s">
        <v>214</v>
      </c>
      <c r="C29" s="160" t="s">
        <v>103</v>
      </c>
      <c r="D29" s="169" t="s">
        <v>354</v>
      </c>
      <c r="E29" s="169" t="s">
        <v>389</v>
      </c>
      <c r="F29" s="170">
        <v>4130</v>
      </c>
      <c r="G29" s="171">
        <v>502697</v>
      </c>
      <c r="H29" s="171">
        <v>109393</v>
      </c>
      <c r="I29" s="150">
        <v>1</v>
      </c>
      <c r="J29" s="149" t="s">
        <v>133</v>
      </c>
      <c r="K29" s="150">
        <v>1</v>
      </c>
      <c r="L29" s="150">
        <v>1</v>
      </c>
      <c r="M29" s="150"/>
      <c r="N29" s="150"/>
      <c r="O29" s="150"/>
      <c r="P29" s="150"/>
      <c r="Q29" s="148">
        <v>4</v>
      </c>
    </row>
    <row r="30" spans="1:17" s="84" customFormat="1" ht="12.75" customHeight="1" x14ac:dyDescent="0.2">
      <c r="A30" s="143">
        <v>29</v>
      </c>
      <c r="B30" s="168" t="s">
        <v>355</v>
      </c>
      <c r="C30" s="178" t="s">
        <v>845</v>
      </c>
      <c r="D30" s="182" t="s">
        <v>354</v>
      </c>
      <c r="E30" s="182" t="s">
        <v>767</v>
      </c>
      <c r="F30" s="183">
        <v>3290</v>
      </c>
      <c r="G30" s="184">
        <v>509363</v>
      </c>
      <c r="H30" s="184">
        <v>107544</v>
      </c>
      <c r="I30" s="150">
        <v>1</v>
      </c>
      <c r="J30" s="149" t="s">
        <v>133</v>
      </c>
      <c r="K30" s="150">
        <v>1</v>
      </c>
      <c r="L30" s="150">
        <v>1</v>
      </c>
      <c r="M30" s="150"/>
      <c r="N30" s="150"/>
      <c r="O30" s="150"/>
      <c r="P30" s="150"/>
      <c r="Q30" s="150">
        <v>2</v>
      </c>
    </row>
    <row r="31" spans="1:17" s="84" customFormat="1" ht="12.75" customHeight="1" x14ac:dyDescent="0.2">
      <c r="A31" s="143">
        <v>30</v>
      </c>
      <c r="B31" s="143" t="s">
        <v>260</v>
      </c>
      <c r="C31" s="151" t="s">
        <v>175</v>
      </c>
      <c r="D31" s="152" t="s">
        <v>393</v>
      </c>
      <c r="E31" s="152" t="s">
        <v>498</v>
      </c>
      <c r="F31" s="153">
        <v>3720</v>
      </c>
      <c r="G31" s="154">
        <v>503767</v>
      </c>
      <c r="H31" s="154">
        <v>156670</v>
      </c>
      <c r="I31" s="150">
        <v>1</v>
      </c>
      <c r="J31" s="149" t="s">
        <v>133</v>
      </c>
      <c r="K31" s="148">
        <v>1</v>
      </c>
      <c r="L31" s="148">
        <v>1</v>
      </c>
      <c r="M31" s="148"/>
      <c r="N31" s="148"/>
      <c r="O31" s="148"/>
      <c r="P31" s="148"/>
      <c r="Q31" s="148">
        <v>4</v>
      </c>
    </row>
    <row r="32" spans="1:17" s="84" customFormat="1" ht="12.75" customHeight="1" x14ac:dyDescent="0.2">
      <c r="A32" s="143">
        <v>31</v>
      </c>
      <c r="B32" s="143" t="s">
        <v>261</v>
      </c>
      <c r="C32" s="185" t="s">
        <v>174</v>
      </c>
      <c r="D32" s="152" t="s">
        <v>393</v>
      </c>
      <c r="E32" s="152" t="s">
        <v>499</v>
      </c>
      <c r="F32" s="153">
        <v>5180</v>
      </c>
      <c r="G32" s="154">
        <v>513855</v>
      </c>
      <c r="H32" s="154">
        <v>126908</v>
      </c>
      <c r="I32" s="150">
        <v>1</v>
      </c>
      <c r="J32" s="149" t="s">
        <v>133</v>
      </c>
      <c r="K32" s="148">
        <v>1</v>
      </c>
      <c r="L32" s="148">
        <v>1</v>
      </c>
      <c r="M32" s="148"/>
      <c r="N32" s="148"/>
      <c r="O32" s="148"/>
      <c r="P32" s="148"/>
      <c r="Q32" s="148">
        <v>4</v>
      </c>
    </row>
    <row r="33" spans="1:17" s="84" customFormat="1" ht="12.75" customHeight="1" x14ac:dyDescent="0.2">
      <c r="A33" s="143">
        <v>32</v>
      </c>
      <c r="B33" s="143" t="s">
        <v>262</v>
      </c>
      <c r="C33" s="185" t="s">
        <v>173</v>
      </c>
      <c r="D33" s="152" t="s">
        <v>255</v>
      </c>
      <c r="E33" s="152" t="s">
        <v>500</v>
      </c>
      <c r="F33" s="153">
        <v>150</v>
      </c>
      <c r="G33" s="154">
        <v>544492</v>
      </c>
      <c r="H33" s="154">
        <v>122910</v>
      </c>
      <c r="I33" s="150">
        <v>1</v>
      </c>
      <c r="J33" s="149" t="s">
        <v>133</v>
      </c>
      <c r="K33" s="148">
        <v>1</v>
      </c>
      <c r="L33" s="148">
        <v>1</v>
      </c>
      <c r="M33" s="148"/>
      <c r="N33" s="148"/>
      <c r="O33" s="148"/>
      <c r="P33" s="148"/>
      <c r="Q33" s="148">
        <v>4</v>
      </c>
    </row>
    <row r="34" spans="1:17" s="84" customFormat="1" ht="12.75" customHeight="1" x14ac:dyDescent="0.2">
      <c r="A34" s="143">
        <v>33</v>
      </c>
      <c r="B34" s="143" t="s">
        <v>263</v>
      </c>
      <c r="C34" s="155" t="s">
        <v>172</v>
      </c>
      <c r="D34" s="152" t="s">
        <v>256</v>
      </c>
      <c r="E34" s="152" t="s">
        <v>501</v>
      </c>
      <c r="F34" s="153">
        <v>453</v>
      </c>
      <c r="G34" s="154">
        <v>611804</v>
      </c>
      <c r="H34" s="154">
        <v>162541</v>
      </c>
      <c r="I34" s="150">
        <v>1</v>
      </c>
      <c r="J34" s="149" t="s">
        <v>133</v>
      </c>
      <c r="K34" s="148">
        <v>1</v>
      </c>
      <c r="L34" s="148">
        <v>1</v>
      </c>
      <c r="M34" s="148"/>
      <c r="N34" s="148"/>
      <c r="O34" s="148"/>
      <c r="P34" s="148"/>
      <c r="Q34" s="148">
        <v>4</v>
      </c>
    </row>
    <row r="35" spans="1:17" s="84" customFormat="1" ht="12.75" customHeight="1" x14ac:dyDescent="0.2">
      <c r="A35" s="143">
        <v>34</v>
      </c>
      <c r="B35" s="143">
        <v>148</v>
      </c>
      <c r="C35" s="144" t="s">
        <v>1063</v>
      </c>
      <c r="D35" s="145" t="s">
        <v>309</v>
      </c>
      <c r="E35" s="145" t="s">
        <v>1064</v>
      </c>
      <c r="F35" s="146">
        <v>910</v>
      </c>
      <c r="G35" s="147">
        <v>591015</v>
      </c>
      <c r="H35" s="147">
        <v>168726</v>
      </c>
      <c r="I35" s="150">
        <v>1</v>
      </c>
      <c r="J35" s="149" t="s">
        <v>133</v>
      </c>
      <c r="K35" s="148">
        <v>1</v>
      </c>
      <c r="L35" s="148">
        <v>1</v>
      </c>
      <c r="M35" s="148"/>
      <c r="N35" s="148"/>
      <c r="O35" s="148"/>
      <c r="P35" s="148"/>
      <c r="Q35" s="148">
        <v>4</v>
      </c>
    </row>
    <row r="36" spans="1:17" s="84" customFormat="1" ht="12.75" customHeight="1" x14ac:dyDescent="0.2">
      <c r="A36" s="143">
        <v>35</v>
      </c>
      <c r="B36" s="143" t="s">
        <v>264</v>
      </c>
      <c r="C36" s="185" t="s">
        <v>171</v>
      </c>
      <c r="D36" s="152" t="s">
        <v>242</v>
      </c>
      <c r="E36" s="152" t="s">
        <v>399</v>
      </c>
      <c r="F36" s="153">
        <v>1400</v>
      </c>
      <c r="G36" s="154">
        <v>401071</v>
      </c>
      <c r="H36" s="154">
        <v>43626</v>
      </c>
      <c r="I36" s="148">
        <v>1</v>
      </c>
      <c r="J36" s="149" t="s">
        <v>133</v>
      </c>
      <c r="K36" s="148">
        <v>1</v>
      </c>
      <c r="L36" s="148">
        <v>1</v>
      </c>
      <c r="M36" s="148"/>
      <c r="N36" s="148"/>
      <c r="O36" s="148"/>
      <c r="P36" s="148"/>
      <c r="Q36" s="148">
        <v>4</v>
      </c>
    </row>
    <row r="37" spans="1:17" s="84" customFormat="1" ht="12.75" customHeight="1" x14ac:dyDescent="0.2">
      <c r="A37" s="143">
        <v>36</v>
      </c>
      <c r="B37" s="144">
        <v>155</v>
      </c>
      <c r="C37" s="144" t="s">
        <v>1065</v>
      </c>
      <c r="D37" s="175" t="s">
        <v>300</v>
      </c>
      <c r="E37" s="175" t="s">
        <v>559</v>
      </c>
      <c r="F37" s="176">
        <v>1285</v>
      </c>
      <c r="G37" s="177">
        <v>525154</v>
      </c>
      <c r="H37" s="177">
        <v>55169</v>
      </c>
      <c r="I37" s="150">
        <v>1</v>
      </c>
      <c r="J37" s="149" t="s">
        <v>133</v>
      </c>
      <c r="K37" s="148">
        <v>1</v>
      </c>
      <c r="L37" s="148">
        <v>1</v>
      </c>
      <c r="M37" s="148"/>
      <c r="N37" s="148"/>
      <c r="O37" s="148"/>
      <c r="P37" s="148"/>
      <c r="Q37" s="148">
        <v>4</v>
      </c>
    </row>
    <row r="38" spans="1:17" s="84" customFormat="1" ht="12.75" customHeight="1" x14ac:dyDescent="0.2">
      <c r="A38" s="143">
        <v>37</v>
      </c>
      <c r="B38" s="144">
        <v>163</v>
      </c>
      <c r="C38" s="144" t="s">
        <v>1066</v>
      </c>
      <c r="D38" s="145" t="s">
        <v>326</v>
      </c>
      <c r="E38" s="145" t="s">
        <v>1067</v>
      </c>
      <c r="F38" s="146">
        <v>987</v>
      </c>
      <c r="G38" s="147">
        <v>498125</v>
      </c>
      <c r="H38" s="147">
        <v>73525</v>
      </c>
      <c r="I38" s="148">
        <v>1</v>
      </c>
      <c r="J38" s="149" t="s">
        <v>133</v>
      </c>
      <c r="K38" s="148">
        <v>1</v>
      </c>
      <c r="L38" s="148">
        <v>1</v>
      </c>
      <c r="M38" s="148"/>
      <c r="N38" s="148"/>
      <c r="O38" s="148"/>
      <c r="P38" s="148"/>
      <c r="Q38" s="148">
        <v>4</v>
      </c>
    </row>
    <row r="39" spans="1:17" s="84" customFormat="1" ht="12.75" customHeight="1" x14ac:dyDescent="0.2">
      <c r="A39" s="143">
        <v>38</v>
      </c>
      <c r="B39" s="143" t="s">
        <v>265</v>
      </c>
      <c r="C39" s="185" t="s">
        <v>170</v>
      </c>
      <c r="D39" s="152" t="s">
        <v>299</v>
      </c>
      <c r="E39" s="152" t="s">
        <v>502</v>
      </c>
      <c r="F39" s="153">
        <v>80</v>
      </c>
      <c r="G39" s="154">
        <v>464639</v>
      </c>
      <c r="H39" s="154">
        <v>107256</v>
      </c>
      <c r="I39" s="148">
        <v>2</v>
      </c>
      <c r="J39" s="149" t="s">
        <v>133</v>
      </c>
      <c r="K39" s="148">
        <v>2</v>
      </c>
      <c r="L39" s="148">
        <v>2</v>
      </c>
      <c r="M39" s="148"/>
      <c r="N39" s="148"/>
      <c r="O39" s="148"/>
      <c r="P39" s="148"/>
      <c r="Q39" s="148">
        <v>8</v>
      </c>
    </row>
    <row r="40" spans="1:17" s="84" customFormat="1" ht="12.75" customHeight="1" x14ac:dyDescent="0.2">
      <c r="A40" s="143">
        <v>39</v>
      </c>
      <c r="B40" s="143" t="s">
        <v>266</v>
      </c>
      <c r="C40" s="185" t="s">
        <v>169</v>
      </c>
      <c r="D40" s="152" t="s">
        <v>300</v>
      </c>
      <c r="E40" s="152" t="s">
        <v>503</v>
      </c>
      <c r="F40" s="153">
        <v>1580</v>
      </c>
      <c r="G40" s="154">
        <v>514050</v>
      </c>
      <c r="H40" s="154">
        <v>73498</v>
      </c>
      <c r="I40" s="148">
        <v>1</v>
      </c>
      <c r="J40" s="149" t="s">
        <v>133</v>
      </c>
      <c r="K40" s="148">
        <v>1</v>
      </c>
      <c r="L40" s="148"/>
      <c r="M40" s="148"/>
      <c r="N40" s="148"/>
      <c r="O40" s="148">
        <v>1</v>
      </c>
      <c r="P40" s="148"/>
      <c r="Q40" s="148">
        <v>4</v>
      </c>
    </row>
    <row r="41" spans="1:17" s="84" customFormat="1" ht="12.75" customHeight="1" x14ac:dyDescent="0.2">
      <c r="A41" s="143">
        <v>40</v>
      </c>
      <c r="B41" s="143" t="s">
        <v>267</v>
      </c>
      <c r="C41" s="155" t="s">
        <v>168</v>
      </c>
      <c r="D41" s="152" t="s">
        <v>504</v>
      </c>
      <c r="E41" s="152" t="s">
        <v>505</v>
      </c>
      <c r="F41" s="153">
        <v>470</v>
      </c>
      <c r="G41" s="154">
        <v>512190</v>
      </c>
      <c r="H41" s="154">
        <v>77812</v>
      </c>
      <c r="I41" s="148">
        <v>1</v>
      </c>
      <c r="J41" s="149" t="s">
        <v>133</v>
      </c>
      <c r="K41" s="148">
        <v>1</v>
      </c>
      <c r="L41" s="148">
        <v>1</v>
      </c>
      <c r="M41" s="148"/>
      <c r="N41" s="148"/>
      <c r="O41" s="148"/>
      <c r="P41" s="148"/>
      <c r="Q41" s="148">
        <v>4</v>
      </c>
    </row>
    <row r="42" spans="1:17" s="84" customFormat="1" ht="12.75" customHeight="1" x14ac:dyDescent="0.2">
      <c r="A42" s="143">
        <v>41</v>
      </c>
      <c r="B42" s="143">
        <v>197</v>
      </c>
      <c r="C42" s="106" t="s">
        <v>1211</v>
      </c>
      <c r="D42" s="145" t="s">
        <v>306</v>
      </c>
      <c r="E42" s="145" t="s">
        <v>712</v>
      </c>
      <c r="F42" s="146">
        <v>6875</v>
      </c>
      <c r="G42" s="147">
        <v>403643</v>
      </c>
      <c r="H42" s="147">
        <v>141553</v>
      </c>
      <c r="I42" s="148">
        <v>1</v>
      </c>
      <c r="J42" s="149" t="s">
        <v>133</v>
      </c>
      <c r="K42" s="148">
        <v>1</v>
      </c>
      <c r="L42" s="148"/>
      <c r="M42" s="148">
        <v>1</v>
      </c>
      <c r="N42" s="148"/>
      <c r="O42" s="148"/>
      <c r="P42" s="148"/>
      <c r="Q42" s="148">
        <v>2</v>
      </c>
    </row>
    <row r="43" spans="1:17" s="84" customFormat="1" ht="12.75" customHeight="1" x14ac:dyDescent="0.2">
      <c r="A43" s="143">
        <v>42</v>
      </c>
      <c r="B43" s="143" t="s">
        <v>268</v>
      </c>
      <c r="C43" s="155" t="s">
        <v>167</v>
      </c>
      <c r="D43" s="152" t="s">
        <v>299</v>
      </c>
      <c r="E43" s="152" t="s">
        <v>506</v>
      </c>
      <c r="F43" s="153">
        <v>220</v>
      </c>
      <c r="G43" s="154">
        <v>452407</v>
      </c>
      <c r="H43" s="154">
        <v>122629</v>
      </c>
      <c r="I43" s="149">
        <v>1</v>
      </c>
      <c r="J43" s="149" t="s">
        <v>133</v>
      </c>
      <c r="K43" s="148">
        <v>1</v>
      </c>
      <c r="L43" s="148">
        <v>1</v>
      </c>
      <c r="M43" s="148"/>
      <c r="N43" s="148"/>
      <c r="O43" s="148"/>
      <c r="P43" s="148"/>
      <c r="Q43" s="148">
        <v>4</v>
      </c>
    </row>
    <row r="44" spans="1:17" s="84" customFormat="1" ht="12.75" customHeight="1" x14ac:dyDescent="0.2">
      <c r="A44" s="143">
        <v>43</v>
      </c>
      <c r="B44" s="143">
        <v>203</v>
      </c>
      <c r="C44" s="178" t="s">
        <v>1068</v>
      </c>
      <c r="D44" s="175" t="s">
        <v>304</v>
      </c>
      <c r="E44" s="175" t="s">
        <v>563</v>
      </c>
      <c r="F44" s="176">
        <v>6420</v>
      </c>
      <c r="G44" s="177">
        <v>400111</v>
      </c>
      <c r="H44" s="177">
        <v>83933</v>
      </c>
      <c r="I44" s="149">
        <v>1</v>
      </c>
      <c r="J44" s="149" t="s">
        <v>133</v>
      </c>
      <c r="K44" s="148">
        <v>1</v>
      </c>
      <c r="L44" s="148">
        <v>1</v>
      </c>
      <c r="M44" s="148"/>
      <c r="N44" s="148"/>
      <c r="O44" s="148"/>
      <c r="P44" s="148"/>
      <c r="Q44" s="148">
        <v>4</v>
      </c>
    </row>
    <row r="45" spans="1:17" s="84" customFormat="1" ht="12.75" customHeight="1" x14ac:dyDescent="0.2">
      <c r="A45" s="143">
        <v>44</v>
      </c>
      <c r="B45" s="143" t="s">
        <v>327</v>
      </c>
      <c r="C45" s="144" t="s">
        <v>1195</v>
      </c>
      <c r="D45" s="145" t="s">
        <v>310</v>
      </c>
      <c r="E45" s="145" t="s">
        <v>718</v>
      </c>
      <c r="F45" s="146">
        <v>4190</v>
      </c>
      <c r="G45" s="147">
        <v>392372</v>
      </c>
      <c r="H45" s="147">
        <v>95027</v>
      </c>
      <c r="I45" s="148">
        <v>1</v>
      </c>
      <c r="J45" s="149" t="s">
        <v>133</v>
      </c>
      <c r="K45" s="148">
        <v>1</v>
      </c>
      <c r="L45" s="148"/>
      <c r="M45" s="148"/>
      <c r="N45" s="148">
        <v>1</v>
      </c>
      <c r="O45" s="148"/>
      <c r="P45" s="148"/>
      <c r="Q45" s="148">
        <v>4</v>
      </c>
    </row>
    <row r="46" spans="1:17" s="84" customFormat="1" ht="12.75" customHeight="1" x14ac:dyDescent="0.2">
      <c r="A46" s="143">
        <v>45</v>
      </c>
      <c r="B46" s="143" t="s">
        <v>269</v>
      </c>
      <c r="C46" s="185" t="s">
        <v>166</v>
      </c>
      <c r="D46" s="152" t="s">
        <v>212</v>
      </c>
      <c r="E46" s="152" t="s">
        <v>507</v>
      </c>
      <c r="F46" s="153">
        <v>1905</v>
      </c>
      <c r="G46" s="154">
        <v>394849</v>
      </c>
      <c r="H46" s="154">
        <v>90316</v>
      </c>
      <c r="I46" s="148">
        <v>1</v>
      </c>
      <c r="J46" s="149" t="s">
        <v>133</v>
      </c>
      <c r="K46" s="148">
        <v>1</v>
      </c>
      <c r="L46" s="148">
        <v>1</v>
      </c>
      <c r="M46" s="148"/>
      <c r="N46" s="148"/>
      <c r="O46" s="148"/>
      <c r="P46" s="148"/>
      <c r="Q46" s="148">
        <v>4</v>
      </c>
    </row>
    <row r="47" spans="1:17" s="84" customFormat="1" ht="12.75" customHeight="1" x14ac:dyDescent="0.2">
      <c r="A47" s="143">
        <v>46</v>
      </c>
      <c r="B47" s="168">
        <v>229</v>
      </c>
      <c r="C47" s="160" t="s">
        <v>165</v>
      </c>
      <c r="D47" s="179" t="s">
        <v>313</v>
      </c>
      <c r="E47" s="179" t="s">
        <v>508</v>
      </c>
      <c r="F47" s="180">
        <v>2660</v>
      </c>
      <c r="G47" s="181">
        <v>463095</v>
      </c>
      <c r="H47" s="181">
        <v>117069</v>
      </c>
      <c r="I47" s="150">
        <v>1</v>
      </c>
      <c r="J47" s="149" t="s">
        <v>133</v>
      </c>
      <c r="K47" s="150">
        <v>1</v>
      </c>
      <c r="L47" s="150">
        <v>1</v>
      </c>
      <c r="M47" s="150"/>
      <c r="N47" s="150"/>
      <c r="O47" s="150"/>
      <c r="P47" s="150"/>
      <c r="Q47" s="148">
        <v>4</v>
      </c>
    </row>
    <row r="48" spans="1:17" s="84" customFormat="1" ht="12.75" customHeight="1" x14ac:dyDescent="0.2">
      <c r="A48" s="143">
        <v>47</v>
      </c>
      <c r="B48" s="168">
        <v>232</v>
      </c>
      <c r="C48" s="144" t="s">
        <v>1069</v>
      </c>
      <c r="D48" s="175" t="s">
        <v>363</v>
      </c>
      <c r="E48" s="175" t="s">
        <v>396</v>
      </c>
      <c r="F48" s="176">
        <v>5400</v>
      </c>
      <c r="G48" s="177">
        <v>493283</v>
      </c>
      <c r="H48" s="177">
        <v>130665</v>
      </c>
      <c r="I48" s="150">
        <v>1</v>
      </c>
      <c r="J48" s="149" t="s">
        <v>133</v>
      </c>
      <c r="K48" s="148">
        <v>1</v>
      </c>
      <c r="L48" s="148">
        <v>1</v>
      </c>
      <c r="M48" s="148"/>
      <c r="N48" s="148"/>
      <c r="O48" s="148"/>
      <c r="P48" s="148"/>
      <c r="Q48" s="148">
        <v>4</v>
      </c>
    </row>
    <row r="49" spans="1:17" s="84" customFormat="1" ht="12.75" customHeight="1" x14ac:dyDescent="0.2">
      <c r="A49" s="143">
        <v>48</v>
      </c>
      <c r="B49" s="143" t="s">
        <v>270</v>
      </c>
      <c r="C49" s="144" t="s">
        <v>164</v>
      </c>
      <c r="D49" s="152" t="s">
        <v>307</v>
      </c>
      <c r="E49" s="152" t="s">
        <v>509</v>
      </c>
      <c r="F49" s="153">
        <v>190</v>
      </c>
      <c r="G49" s="154">
        <v>452082</v>
      </c>
      <c r="H49" s="154">
        <v>122452</v>
      </c>
      <c r="I49" s="148">
        <v>1</v>
      </c>
      <c r="J49" s="149" t="s">
        <v>133</v>
      </c>
      <c r="K49" s="148">
        <v>1</v>
      </c>
      <c r="L49" s="148">
        <v>1</v>
      </c>
      <c r="M49" s="148"/>
      <c r="N49" s="148"/>
      <c r="O49" s="148"/>
      <c r="P49" s="148"/>
      <c r="Q49" s="148">
        <v>4</v>
      </c>
    </row>
    <row r="50" spans="1:17" s="84" customFormat="1" ht="12.75" customHeight="1" x14ac:dyDescent="0.2">
      <c r="A50" s="143">
        <v>49</v>
      </c>
      <c r="B50" s="143" t="s">
        <v>271</v>
      </c>
      <c r="C50" s="151" t="s">
        <v>163</v>
      </c>
      <c r="D50" s="152" t="s">
        <v>311</v>
      </c>
      <c r="E50" s="152" t="s">
        <v>451</v>
      </c>
      <c r="F50" s="153">
        <v>770</v>
      </c>
      <c r="G50" s="154">
        <v>455443</v>
      </c>
      <c r="H50" s="154">
        <v>98518</v>
      </c>
      <c r="I50" s="150">
        <v>1</v>
      </c>
      <c r="J50" s="149" t="s">
        <v>133</v>
      </c>
      <c r="K50" s="148">
        <v>1</v>
      </c>
      <c r="L50" s="148">
        <v>1</v>
      </c>
      <c r="M50" s="148"/>
      <c r="N50" s="148"/>
      <c r="O50" s="148"/>
      <c r="P50" s="148"/>
      <c r="Q50" s="148">
        <v>4</v>
      </c>
    </row>
    <row r="51" spans="1:17" s="84" customFormat="1" ht="12.75" customHeight="1" x14ac:dyDescent="0.2">
      <c r="A51" s="143">
        <v>50</v>
      </c>
      <c r="B51" s="168" t="s">
        <v>330</v>
      </c>
      <c r="C51" s="178" t="s">
        <v>1194</v>
      </c>
      <c r="D51" s="145" t="s">
        <v>631</v>
      </c>
      <c r="E51" s="145" t="s">
        <v>723</v>
      </c>
      <c r="F51" s="146">
        <v>6437</v>
      </c>
      <c r="G51" s="147">
        <v>534222</v>
      </c>
      <c r="H51" s="147">
        <v>112303</v>
      </c>
      <c r="I51" s="148">
        <v>1</v>
      </c>
      <c r="J51" s="149" t="s">
        <v>133</v>
      </c>
      <c r="K51" s="150">
        <v>1</v>
      </c>
      <c r="L51" s="148"/>
      <c r="M51" s="148"/>
      <c r="N51" s="148">
        <v>1</v>
      </c>
      <c r="O51" s="148"/>
      <c r="P51" s="148"/>
      <c r="Q51" s="148">
        <v>4</v>
      </c>
    </row>
    <row r="52" spans="1:17" s="84" customFormat="1" ht="12.75" customHeight="1" x14ac:dyDescent="0.2">
      <c r="A52" s="143">
        <v>51</v>
      </c>
      <c r="B52" s="143" t="s">
        <v>272</v>
      </c>
      <c r="C52" s="151" t="s">
        <v>162</v>
      </c>
      <c r="D52" s="152" t="s">
        <v>282</v>
      </c>
      <c r="E52" s="152" t="s">
        <v>510</v>
      </c>
      <c r="F52" s="153">
        <v>115</v>
      </c>
      <c r="G52" s="154">
        <v>471833.75</v>
      </c>
      <c r="H52" s="154">
        <v>91734.36</v>
      </c>
      <c r="I52" s="148">
        <v>1</v>
      </c>
      <c r="J52" s="149" t="s">
        <v>133</v>
      </c>
      <c r="K52" s="148">
        <v>1</v>
      </c>
      <c r="L52" s="148">
        <v>1</v>
      </c>
      <c r="M52" s="148"/>
      <c r="N52" s="148"/>
      <c r="O52" s="148"/>
      <c r="P52" s="148"/>
      <c r="Q52" s="148">
        <v>4</v>
      </c>
    </row>
    <row r="53" spans="1:17" s="84" customFormat="1" ht="12.75" customHeight="1" x14ac:dyDescent="0.2">
      <c r="A53" s="143">
        <v>52</v>
      </c>
      <c r="B53" s="143">
        <v>278</v>
      </c>
      <c r="C53" s="178" t="s">
        <v>1075</v>
      </c>
      <c r="D53" s="161" t="s">
        <v>326</v>
      </c>
      <c r="E53" s="161" t="s">
        <v>1076</v>
      </c>
      <c r="F53" s="162">
        <v>2950</v>
      </c>
      <c r="G53" s="163">
        <v>496698</v>
      </c>
      <c r="H53" s="163">
        <v>75285</v>
      </c>
      <c r="I53" s="148">
        <v>1</v>
      </c>
      <c r="J53" s="149" t="s">
        <v>133</v>
      </c>
      <c r="K53" s="148">
        <v>1</v>
      </c>
      <c r="L53" s="148">
        <v>1</v>
      </c>
      <c r="M53" s="148"/>
      <c r="N53" s="148"/>
      <c r="O53" s="148"/>
      <c r="P53" s="148"/>
      <c r="Q53" s="148">
        <v>4</v>
      </c>
    </row>
    <row r="54" spans="1:17" s="84" customFormat="1" ht="12.75" customHeight="1" x14ac:dyDescent="0.2">
      <c r="A54" s="143">
        <v>53</v>
      </c>
      <c r="B54" s="143">
        <v>280</v>
      </c>
      <c r="C54" s="178" t="s">
        <v>1077</v>
      </c>
      <c r="D54" s="175" t="s">
        <v>326</v>
      </c>
      <c r="E54" s="175" t="s">
        <v>581</v>
      </c>
      <c r="F54" s="176">
        <v>13478</v>
      </c>
      <c r="G54" s="177">
        <v>514022</v>
      </c>
      <c r="H54" s="177">
        <v>49927</v>
      </c>
      <c r="I54" s="150">
        <v>1</v>
      </c>
      <c r="J54" s="149" t="s">
        <v>133</v>
      </c>
      <c r="K54" s="148">
        <v>1</v>
      </c>
      <c r="L54" s="148">
        <v>1</v>
      </c>
      <c r="M54" s="148"/>
      <c r="N54" s="148"/>
      <c r="O54" s="148"/>
      <c r="P54" s="148"/>
      <c r="Q54" s="148">
        <v>4</v>
      </c>
    </row>
    <row r="55" spans="1:17" s="84" customFormat="1" ht="12.75" customHeight="1" x14ac:dyDescent="0.2">
      <c r="A55" s="143">
        <v>54</v>
      </c>
      <c r="B55" s="143" t="s">
        <v>331</v>
      </c>
      <c r="C55" s="155" t="s">
        <v>1196</v>
      </c>
      <c r="D55" s="145" t="s">
        <v>337</v>
      </c>
      <c r="E55" s="145" t="s">
        <v>725</v>
      </c>
      <c r="F55" s="146">
        <v>2070</v>
      </c>
      <c r="G55" s="147">
        <v>525680</v>
      </c>
      <c r="H55" s="147">
        <v>81613</v>
      </c>
      <c r="I55" s="148">
        <v>1</v>
      </c>
      <c r="J55" s="149" t="s">
        <v>133</v>
      </c>
      <c r="K55" s="148">
        <v>1</v>
      </c>
      <c r="L55" s="148"/>
      <c r="M55" s="148"/>
      <c r="N55" s="148">
        <v>1</v>
      </c>
      <c r="O55" s="148"/>
      <c r="P55" s="148"/>
      <c r="Q55" s="148">
        <v>4</v>
      </c>
    </row>
    <row r="56" spans="1:17" s="84" customFormat="1" ht="12.75" customHeight="1" x14ac:dyDescent="0.2">
      <c r="A56" s="143">
        <v>55</v>
      </c>
      <c r="B56" s="168" t="s">
        <v>332</v>
      </c>
      <c r="C56" s="178" t="s">
        <v>1197</v>
      </c>
      <c r="D56" s="145" t="s">
        <v>590</v>
      </c>
      <c r="E56" s="145" t="s">
        <v>727</v>
      </c>
      <c r="F56" s="146">
        <v>7085</v>
      </c>
      <c r="G56" s="147">
        <v>487614</v>
      </c>
      <c r="H56" s="147">
        <v>110363</v>
      </c>
      <c r="I56" s="148">
        <v>1</v>
      </c>
      <c r="J56" s="149" t="s">
        <v>133</v>
      </c>
      <c r="K56" s="150">
        <v>1</v>
      </c>
      <c r="L56" s="148"/>
      <c r="M56" s="148"/>
      <c r="N56" s="148">
        <v>1</v>
      </c>
      <c r="O56" s="148"/>
      <c r="P56" s="148"/>
      <c r="Q56" s="148">
        <v>4</v>
      </c>
    </row>
    <row r="57" spans="1:17" s="84" customFormat="1" ht="12.75" customHeight="1" x14ac:dyDescent="0.2">
      <c r="A57" s="143">
        <v>56</v>
      </c>
      <c r="B57" s="143">
        <v>308</v>
      </c>
      <c r="C57" s="178" t="s">
        <v>1078</v>
      </c>
      <c r="D57" s="175" t="s">
        <v>308</v>
      </c>
      <c r="E57" s="175" t="s">
        <v>593</v>
      </c>
      <c r="F57" s="176">
        <v>1125</v>
      </c>
      <c r="G57" s="177">
        <v>513361</v>
      </c>
      <c r="H57" s="177">
        <v>46905</v>
      </c>
      <c r="I57" s="148">
        <v>1</v>
      </c>
      <c r="J57" s="149" t="s">
        <v>133</v>
      </c>
      <c r="K57" s="148">
        <v>1</v>
      </c>
      <c r="L57" s="148">
        <v>1</v>
      </c>
      <c r="M57" s="148"/>
      <c r="N57" s="148"/>
      <c r="O57" s="148"/>
      <c r="P57" s="148"/>
      <c r="Q57" s="148">
        <v>4</v>
      </c>
    </row>
    <row r="58" spans="1:17" s="84" customFormat="1" ht="12.75" customHeight="1" x14ac:dyDescent="0.2">
      <c r="A58" s="143">
        <v>57</v>
      </c>
      <c r="B58" s="143">
        <v>315</v>
      </c>
      <c r="C58" s="160" t="s">
        <v>76</v>
      </c>
      <c r="D58" s="169" t="s">
        <v>393</v>
      </c>
      <c r="E58" s="169" t="s">
        <v>416</v>
      </c>
      <c r="F58" s="170">
        <v>7820</v>
      </c>
      <c r="G58" s="171">
        <v>510838</v>
      </c>
      <c r="H58" s="171">
        <v>137437</v>
      </c>
      <c r="I58" s="150">
        <v>1</v>
      </c>
      <c r="J58" s="149" t="s">
        <v>133</v>
      </c>
      <c r="K58" s="150">
        <v>1</v>
      </c>
      <c r="L58" s="150">
        <v>1</v>
      </c>
      <c r="M58" s="150"/>
      <c r="N58" s="150"/>
      <c r="O58" s="150"/>
      <c r="P58" s="150"/>
      <c r="Q58" s="148">
        <v>4</v>
      </c>
    </row>
    <row r="59" spans="1:17" s="84" customFormat="1" ht="12.75" customHeight="1" x14ac:dyDescent="0.2">
      <c r="A59" s="143">
        <v>58</v>
      </c>
      <c r="B59" s="143">
        <v>321</v>
      </c>
      <c r="C59" s="144" t="s">
        <v>1080</v>
      </c>
      <c r="D59" s="156" t="s">
        <v>314</v>
      </c>
      <c r="E59" s="156" t="s">
        <v>598</v>
      </c>
      <c r="F59" s="157">
        <v>1510</v>
      </c>
      <c r="G59" s="158">
        <v>522079</v>
      </c>
      <c r="H59" s="158">
        <v>129670</v>
      </c>
      <c r="I59" s="150">
        <v>1</v>
      </c>
      <c r="J59" s="149" t="s">
        <v>133</v>
      </c>
      <c r="K59" s="150">
        <v>1</v>
      </c>
      <c r="L59" s="150">
        <v>1</v>
      </c>
      <c r="M59" s="150"/>
      <c r="N59" s="150"/>
      <c r="O59" s="150"/>
      <c r="P59" s="150"/>
      <c r="Q59" s="148">
        <v>4</v>
      </c>
    </row>
    <row r="60" spans="1:17" s="84" customFormat="1" ht="12.75" customHeight="1" x14ac:dyDescent="0.2">
      <c r="A60" s="143">
        <v>59</v>
      </c>
      <c r="B60" s="143">
        <v>323</v>
      </c>
      <c r="C60" s="144" t="s">
        <v>1081</v>
      </c>
      <c r="D60" s="145" t="s">
        <v>219</v>
      </c>
      <c r="E60" s="145" t="s">
        <v>653</v>
      </c>
      <c r="F60" s="146">
        <v>860</v>
      </c>
      <c r="G60" s="147">
        <v>489537</v>
      </c>
      <c r="H60" s="147">
        <v>155560</v>
      </c>
      <c r="I60" s="148">
        <v>1</v>
      </c>
      <c r="J60" s="149" t="s">
        <v>133</v>
      </c>
      <c r="K60" s="148">
        <v>1</v>
      </c>
      <c r="L60" s="148">
        <v>1</v>
      </c>
      <c r="M60" s="148"/>
      <c r="N60" s="148"/>
      <c r="O60" s="148"/>
      <c r="P60" s="148"/>
      <c r="Q60" s="148">
        <v>4</v>
      </c>
    </row>
    <row r="61" spans="1:17" s="84" customFormat="1" ht="12.75" customHeight="1" x14ac:dyDescent="0.2">
      <c r="A61" s="143">
        <v>60</v>
      </c>
      <c r="B61" s="143">
        <v>334</v>
      </c>
      <c r="C61" s="144" t="s">
        <v>1082</v>
      </c>
      <c r="D61" s="156" t="s">
        <v>315</v>
      </c>
      <c r="E61" s="156" t="s">
        <v>556</v>
      </c>
      <c r="F61" s="157">
        <v>10155</v>
      </c>
      <c r="G61" s="158">
        <v>580397</v>
      </c>
      <c r="H61" s="158">
        <v>171534</v>
      </c>
      <c r="I61" s="150">
        <v>1</v>
      </c>
      <c r="J61" s="149" t="s">
        <v>133</v>
      </c>
      <c r="K61" s="150">
        <v>1</v>
      </c>
      <c r="L61" s="150">
        <v>1</v>
      </c>
      <c r="M61" s="150"/>
      <c r="N61" s="150"/>
      <c r="O61" s="150"/>
      <c r="P61" s="150"/>
      <c r="Q61" s="148">
        <v>4</v>
      </c>
    </row>
    <row r="62" spans="1:17" s="84" customFormat="1" ht="12.75" customHeight="1" x14ac:dyDescent="0.2">
      <c r="A62" s="143">
        <v>61</v>
      </c>
      <c r="B62" s="143">
        <v>337</v>
      </c>
      <c r="C62" s="155" t="s">
        <v>1083</v>
      </c>
      <c r="D62" s="156" t="s">
        <v>255</v>
      </c>
      <c r="E62" s="156" t="s">
        <v>602</v>
      </c>
      <c r="F62" s="157">
        <v>7103</v>
      </c>
      <c r="G62" s="158">
        <v>558614</v>
      </c>
      <c r="H62" s="158">
        <v>119140</v>
      </c>
      <c r="I62" s="148">
        <v>1</v>
      </c>
      <c r="J62" s="149" t="s">
        <v>133</v>
      </c>
      <c r="K62" s="148">
        <v>1</v>
      </c>
      <c r="L62" s="148">
        <v>1</v>
      </c>
      <c r="M62" s="148"/>
      <c r="N62" s="148"/>
      <c r="O62" s="148"/>
      <c r="P62" s="148"/>
      <c r="Q62" s="148">
        <v>4</v>
      </c>
    </row>
    <row r="63" spans="1:17" s="84" customFormat="1" ht="12.75" customHeight="1" x14ac:dyDescent="0.2">
      <c r="A63" s="143">
        <v>62</v>
      </c>
      <c r="B63" s="143">
        <v>340</v>
      </c>
      <c r="C63" s="155" t="s">
        <v>1084</v>
      </c>
      <c r="D63" s="156" t="s">
        <v>328</v>
      </c>
      <c r="E63" s="156" t="s">
        <v>421</v>
      </c>
      <c r="F63" s="157">
        <v>13500</v>
      </c>
      <c r="G63" s="158">
        <v>580943</v>
      </c>
      <c r="H63" s="158">
        <v>139396</v>
      </c>
      <c r="I63" s="150">
        <v>2</v>
      </c>
      <c r="J63" s="149" t="s">
        <v>133</v>
      </c>
      <c r="K63" s="150">
        <v>2</v>
      </c>
      <c r="L63" s="150">
        <v>2</v>
      </c>
      <c r="M63" s="150"/>
      <c r="N63" s="150"/>
      <c r="O63" s="150"/>
      <c r="P63" s="150"/>
      <c r="Q63" s="148">
        <v>6</v>
      </c>
    </row>
    <row r="64" spans="1:17" s="84" customFormat="1" ht="12.75" customHeight="1" x14ac:dyDescent="0.2">
      <c r="A64" s="143">
        <v>63</v>
      </c>
      <c r="B64" s="143">
        <v>342</v>
      </c>
      <c r="C64" s="151" t="s">
        <v>70</v>
      </c>
      <c r="D64" s="186" t="s">
        <v>352</v>
      </c>
      <c r="E64" s="186" t="s">
        <v>422</v>
      </c>
      <c r="F64" s="187">
        <v>5975</v>
      </c>
      <c r="G64" s="188">
        <v>554798</v>
      </c>
      <c r="H64" s="188">
        <v>153048</v>
      </c>
      <c r="I64" s="148">
        <v>1</v>
      </c>
      <c r="J64" s="149" t="s">
        <v>133</v>
      </c>
      <c r="K64" s="148">
        <v>1</v>
      </c>
      <c r="L64" s="148">
        <v>1</v>
      </c>
      <c r="M64" s="148"/>
      <c r="N64" s="148"/>
      <c r="O64" s="148"/>
      <c r="P64" s="148"/>
      <c r="Q64" s="148">
        <v>4</v>
      </c>
    </row>
    <row r="65" spans="1:17" s="84" customFormat="1" ht="12.75" customHeight="1" x14ac:dyDescent="0.2">
      <c r="A65" s="143">
        <v>64</v>
      </c>
      <c r="B65" s="143">
        <v>345</v>
      </c>
      <c r="C65" s="155" t="s">
        <v>1085</v>
      </c>
      <c r="D65" s="156" t="s">
        <v>315</v>
      </c>
      <c r="E65" s="156" t="s">
        <v>556</v>
      </c>
      <c r="F65" s="157">
        <v>3155</v>
      </c>
      <c r="G65" s="158">
        <v>587069</v>
      </c>
      <c r="H65" s="158">
        <v>170042</v>
      </c>
      <c r="I65" s="150">
        <v>1</v>
      </c>
      <c r="J65" s="149" t="s">
        <v>133</v>
      </c>
      <c r="K65" s="150">
        <v>1</v>
      </c>
      <c r="L65" s="150">
        <v>1</v>
      </c>
      <c r="M65" s="150"/>
      <c r="N65" s="150"/>
      <c r="O65" s="150"/>
      <c r="P65" s="150"/>
      <c r="Q65" s="148">
        <v>4</v>
      </c>
    </row>
    <row r="66" spans="1:17" s="84" customFormat="1" ht="12.75" customHeight="1" x14ac:dyDescent="0.2">
      <c r="A66" s="143">
        <v>65</v>
      </c>
      <c r="B66" s="168" t="s">
        <v>333</v>
      </c>
      <c r="C66" s="178" t="s">
        <v>1213</v>
      </c>
      <c r="D66" s="145" t="s">
        <v>342</v>
      </c>
      <c r="E66" s="145" t="s">
        <v>731</v>
      </c>
      <c r="F66" s="146">
        <v>3940</v>
      </c>
      <c r="G66" s="147">
        <v>574915</v>
      </c>
      <c r="H66" s="147">
        <v>158750</v>
      </c>
      <c r="I66" s="150">
        <v>1</v>
      </c>
      <c r="J66" s="149" t="s">
        <v>133</v>
      </c>
      <c r="K66" s="150">
        <v>1</v>
      </c>
      <c r="L66" s="150"/>
      <c r="M66" s="150"/>
      <c r="N66" s="150"/>
      <c r="O66" s="150">
        <v>1</v>
      </c>
      <c r="P66" s="150"/>
      <c r="Q66" s="148">
        <v>4</v>
      </c>
    </row>
    <row r="67" spans="1:17" s="84" customFormat="1" ht="12.75" customHeight="1" x14ac:dyDescent="0.2">
      <c r="A67" s="143">
        <v>66</v>
      </c>
      <c r="B67" s="143" t="s">
        <v>334</v>
      </c>
      <c r="C67" s="144" t="s">
        <v>1210</v>
      </c>
      <c r="D67" s="145" t="s">
        <v>732</v>
      </c>
      <c r="E67" s="145" t="s">
        <v>733</v>
      </c>
      <c r="F67" s="146">
        <v>15465</v>
      </c>
      <c r="G67" s="147">
        <v>572747</v>
      </c>
      <c r="H67" s="147">
        <v>146283</v>
      </c>
      <c r="I67" s="148">
        <v>1</v>
      </c>
      <c r="J67" s="149" t="s">
        <v>133</v>
      </c>
      <c r="K67" s="148">
        <v>1</v>
      </c>
      <c r="L67" s="148"/>
      <c r="M67" s="148"/>
      <c r="N67" s="148">
        <v>1</v>
      </c>
      <c r="O67" s="148"/>
      <c r="P67" s="148"/>
      <c r="Q67" s="148">
        <v>4</v>
      </c>
    </row>
    <row r="68" spans="1:17" s="84" customFormat="1" ht="12.75" customHeight="1" x14ac:dyDescent="0.2">
      <c r="A68" s="143">
        <v>67</v>
      </c>
      <c r="B68" s="143">
        <v>364</v>
      </c>
      <c r="C68" s="178" t="s">
        <v>1086</v>
      </c>
      <c r="D68" s="175" t="s">
        <v>610</v>
      </c>
      <c r="E68" s="175" t="s">
        <v>611</v>
      </c>
      <c r="F68" s="176">
        <v>13020</v>
      </c>
      <c r="G68" s="177">
        <v>536885</v>
      </c>
      <c r="H68" s="177">
        <v>96784</v>
      </c>
      <c r="I68" s="148">
        <v>1</v>
      </c>
      <c r="J68" s="149" t="s">
        <v>133</v>
      </c>
      <c r="K68" s="148">
        <v>1</v>
      </c>
      <c r="L68" s="148">
        <v>1</v>
      </c>
      <c r="M68" s="148"/>
      <c r="N68" s="148"/>
      <c r="O68" s="148"/>
      <c r="P68" s="148"/>
      <c r="Q68" s="148">
        <v>4</v>
      </c>
    </row>
    <row r="69" spans="1:17" s="84" customFormat="1" ht="12.75" customHeight="1" x14ac:dyDescent="0.2">
      <c r="A69" s="143">
        <v>68</v>
      </c>
      <c r="B69" s="143" t="s">
        <v>273</v>
      </c>
      <c r="C69" s="144" t="s">
        <v>160</v>
      </c>
      <c r="D69" s="152" t="s">
        <v>320</v>
      </c>
      <c r="E69" s="152" t="s">
        <v>468</v>
      </c>
      <c r="F69" s="153">
        <v>2840</v>
      </c>
      <c r="G69" s="154">
        <v>467649</v>
      </c>
      <c r="H69" s="154">
        <v>104840</v>
      </c>
      <c r="I69" s="150">
        <v>1</v>
      </c>
      <c r="J69" s="149" t="s">
        <v>133</v>
      </c>
      <c r="K69" s="148">
        <v>1</v>
      </c>
      <c r="L69" s="148">
        <v>1</v>
      </c>
      <c r="M69" s="148"/>
      <c r="N69" s="148"/>
      <c r="O69" s="148"/>
      <c r="P69" s="148"/>
      <c r="Q69" s="148">
        <v>4</v>
      </c>
    </row>
    <row r="70" spans="1:17" s="84" customFormat="1" ht="12.75" customHeight="1" x14ac:dyDescent="0.2">
      <c r="A70" s="143">
        <v>69</v>
      </c>
      <c r="B70" s="143">
        <v>391</v>
      </c>
      <c r="C70" s="144" t="s">
        <v>1089</v>
      </c>
      <c r="D70" s="156" t="s">
        <v>336</v>
      </c>
      <c r="E70" s="156" t="s">
        <v>621</v>
      </c>
      <c r="F70" s="157">
        <v>700</v>
      </c>
      <c r="G70" s="158">
        <v>487829</v>
      </c>
      <c r="H70" s="158">
        <v>101981</v>
      </c>
      <c r="I70" s="150">
        <v>1</v>
      </c>
      <c r="J70" s="149" t="s">
        <v>133</v>
      </c>
      <c r="K70" s="148">
        <v>1</v>
      </c>
      <c r="L70" s="148">
        <v>1</v>
      </c>
      <c r="M70" s="148"/>
      <c r="N70" s="148"/>
      <c r="O70" s="148"/>
      <c r="P70" s="148"/>
      <c r="Q70" s="148">
        <v>4</v>
      </c>
    </row>
    <row r="71" spans="1:17" s="84" customFormat="1" ht="12.75" customHeight="1" x14ac:dyDescent="0.2">
      <c r="A71" s="143">
        <v>70</v>
      </c>
      <c r="B71" s="143">
        <v>412</v>
      </c>
      <c r="C71" s="178" t="s">
        <v>1092</v>
      </c>
      <c r="D71" s="161" t="s">
        <v>327</v>
      </c>
      <c r="E71" s="161" t="s">
        <v>1093</v>
      </c>
      <c r="F71" s="162">
        <v>3880</v>
      </c>
      <c r="G71" s="163">
        <v>547788</v>
      </c>
      <c r="H71" s="163">
        <v>105830</v>
      </c>
      <c r="I71" s="150">
        <v>1</v>
      </c>
      <c r="J71" s="149" t="s">
        <v>133</v>
      </c>
      <c r="K71" s="148">
        <v>1</v>
      </c>
      <c r="L71" s="148">
        <v>1</v>
      </c>
      <c r="M71" s="148"/>
      <c r="N71" s="148"/>
      <c r="O71" s="148"/>
      <c r="P71" s="148"/>
      <c r="Q71" s="148">
        <v>4</v>
      </c>
    </row>
    <row r="72" spans="1:17" s="84" customFormat="1" ht="12.75" customHeight="1" x14ac:dyDescent="0.2">
      <c r="A72" s="143">
        <v>71</v>
      </c>
      <c r="B72" s="168" t="s">
        <v>337</v>
      </c>
      <c r="C72" s="178" t="s">
        <v>1199</v>
      </c>
      <c r="D72" s="145" t="s">
        <v>305</v>
      </c>
      <c r="E72" s="145" t="s">
        <v>737</v>
      </c>
      <c r="F72" s="146">
        <v>8424</v>
      </c>
      <c r="G72" s="147">
        <v>412761</v>
      </c>
      <c r="H72" s="147">
        <v>57743</v>
      </c>
      <c r="I72" s="148">
        <v>1</v>
      </c>
      <c r="J72" s="149" t="s">
        <v>133</v>
      </c>
      <c r="K72" s="150">
        <v>1</v>
      </c>
      <c r="L72" s="148"/>
      <c r="M72" s="148"/>
      <c r="N72" s="148">
        <v>1</v>
      </c>
      <c r="O72" s="148"/>
      <c r="P72" s="148"/>
      <c r="Q72" s="148">
        <v>4</v>
      </c>
    </row>
    <row r="73" spans="1:17" s="84" customFormat="1" ht="12.75" customHeight="1" x14ac:dyDescent="0.2">
      <c r="A73" s="143">
        <v>72</v>
      </c>
      <c r="B73" s="143" t="s">
        <v>274</v>
      </c>
      <c r="C73" s="155" t="s">
        <v>159</v>
      </c>
      <c r="D73" s="152" t="s">
        <v>255</v>
      </c>
      <c r="E73" s="152" t="s">
        <v>395</v>
      </c>
      <c r="F73" s="153">
        <v>1700</v>
      </c>
      <c r="G73" s="154">
        <v>522587</v>
      </c>
      <c r="H73" s="154">
        <v>121682</v>
      </c>
      <c r="I73" s="148">
        <v>1</v>
      </c>
      <c r="J73" s="149" t="s">
        <v>133</v>
      </c>
      <c r="K73" s="148">
        <v>1</v>
      </c>
      <c r="L73" s="148">
        <v>1</v>
      </c>
      <c r="M73" s="148"/>
      <c r="N73" s="148"/>
      <c r="O73" s="148"/>
      <c r="P73" s="148"/>
      <c r="Q73" s="148">
        <v>4</v>
      </c>
    </row>
    <row r="74" spans="1:17" s="84" customFormat="1" ht="12.75" customHeight="1" x14ac:dyDescent="0.2">
      <c r="A74" s="143">
        <v>73</v>
      </c>
      <c r="B74" s="143" t="s">
        <v>275</v>
      </c>
      <c r="C74" s="155" t="s">
        <v>158</v>
      </c>
      <c r="D74" s="152" t="s">
        <v>297</v>
      </c>
      <c r="E74" s="152" t="s">
        <v>512</v>
      </c>
      <c r="F74" s="153">
        <v>65</v>
      </c>
      <c r="G74" s="154">
        <v>554748</v>
      </c>
      <c r="H74" s="154">
        <v>141224</v>
      </c>
      <c r="I74" s="150">
        <v>1</v>
      </c>
      <c r="J74" s="149" t="s">
        <v>133</v>
      </c>
      <c r="K74" s="148">
        <v>1</v>
      </c>
      <c r="L74" s="148">
        <v>1</v>
      </c>
      <c r="M74" s="148"/>
      <c r="N74" s="148"/>
      <c r="O74" s="148"/>
      <c r="P74" s="148"/>
      <c r="Q74" s="148">
        <v>4</v>
      </c>
    </row>
    <row r="75" spans="1:17" s="84" customFormat="1" ht="12.75" customHeight="1" x14ac:dyDescent="0.2">
      <c r="A75" s="143">
        <v>74</v>
      </c>
      <c r="B75" s="143" t="s">
        <v>341</v>
      </c>
      <c r="C75" s="144" t="s">
        <v>1200</v>
      </c>
      <c r="D75" s="145" t="s">
        <v>282</v>
      </c>
      <c r="E75" s="145" t="s">
        <v>740</v>
      </c>
      <c r="F75" s="146">
        <v>9579</v>
      </c>
      <c r="G75" s="147">
        <v>481372</v>
      </c>
      <c r="H75" s="147">
        <v>89966</v>
      </c>
      <c r="I75" s="148">
        <v>1</v>
      </c>
      <c r="J75" s="149" t="s">
        <v>133</v>
      </c>
      <c r="K75" s="148">
        <v>1</v>
      </c>
      <c r="L75" s="148"/>
      <c r="M75" s="148"/>
      <c r="N75" s="148">
        <v>1</v>
      </c>
      <c r="O75" s="148"/>
      <c r="P75" s="148"/>
      <c r="Q75" s="148">
        <v>4</v>
      </c>
    </row>
    <row r="76" spans="1:17" s="84" customFormat="1" ht="12.75" customHeight="1" x14ac:dyDescent="0.2">
      <c r="A76" s="143">
        <v>75</v>
      </c>
      <c r="B76" s="143" t="s">
        <v>343</v>
      </c>
      <c r="C76" s="144" t="s">
        <v>1201</v>
      </c>
      <c r="D76" s="145" t="s">
        <v>339</v>
      </c>
      <c r="E76" s="145" t="s">
        <v>741</v>
      </c>
      <c r="F76" s="146">
        <v>2938</v>
      </c>
      <c r="G76" s="147">
        <v>564196</v>
      </c>
      <c r="H76" s="147">
        <v>159178</v>
      </c>
      <c r="I76" s="148">
        <v>1</v>
      </c>
      <c r="J76" s="149" t="s">
        <v>133</v>
      </c>
      <c r="K76" s="148">
        <v>1</v>
      </c>
      <c r="L76" s="148"/>
      <c r="M76" s="148"/>
      <c r="N76" s="148">
        <v>1</v>
      </c>
      <c r="O76" s="148"/>
      <c r="P76" s="148"/>
      <c r="Q76" s="148">
        <v>4</v>
      </c>
    </row>
    <row r="77" spans="1:17" s="84" customFormat="1" ht="12.75" customHeight="1" x14ac:dyDescent="0.2">
      <c r="A77" s="143">
        <v>76</v>
      </c>
      <c r="B77" s="143" t="s">
        <v>276</v>
      </c>
      <c r="C77" s="144" t="s">
        <v>156</v>
      </c>
      <c r="D77" s="152" t="s">
        <v>437</v>
      </c>
      <c r="E77" s="152" t="s">
        <v>514</v>
      </c>
      <c r="F77" s="153">
        <v>455</v>
      </c>
      <c r="G77" s="154">
        <v>438194</v>
      </c>
      <c r="H77" s="154">
        <v>39613</v>
      </c>
      <c r="I77" s="148">
        <v>1</v>
      </c>
      <c r="J77" s="149" t="s">
        <v>133</v>
      </c>
      <c r="K77" s="148">
        <v>1</v>
      </c>
      <c r="L77" s="148">
        <v>1</v>
      </c>
      <c r="M77" s="148"/>
      <c r="N77" s="148"/>
      <c r="O77" s="148"/>
      <c r="P77" s="148"/>
      <c r="Q77" s="148">
        <v>4</v>
      </c>
    </row>
    <row r="78" spans="1:17" s="84" customFormat="1" ht="12.75" customHeight="1" x14ac:dyDescent="0.2">
      <c r="A78" s="143">
        <v>77</v>
      </c>
      <c r="B78" s="143" t="s">
        <v>277</v>
      </c>
      <c r="C78" s="144" t="s">
        <v>155</v>
      </c>
      <c r="D78" s="152" t="s">
        <v>241</v>
      </c>
      <c r="E78" s="152" t="s">
        <v>376</v>
      </c>
      <c r="F78" s="153">
        <v>9430</v>
      </c>
      <c r="G78" s="154">
        <v>443298</v>
      </c>
      <c r="H78" s="154">
        <v>39478</v>
      </c>
      <c r="I78" s="150">
        <v>1</v>
      </c>
      <c r="J78" s="149" t="s">
        <v>133</v>
      </c>
      <c r="K78" s="148">
        <v>1</v>
      </c>
      <c r="L78" s="148">
        <v>1</v>
      </c>
      <c r="M78" s="148"/>
      <c r="N78" s="148"/>
      <c r="O78" s="148"/>
      <c r="P78" s="148"/>
      <c r="Q78" s="148">
        <v>4</v>
      </c>
    </row>
    <row r="79" spans="1:17" s="84" customFormat="1" ht="12.75" customHeight="1" x14ac:dyDescent="0.2">
      <c r="A79" s="143">
        <v>78</v>
      </c>
      <c r="B79" s="143">
        <v>530</v>
      </c>
      <c r="C79" s="178" t="s">
        <v>1094</v>
      </c>
      <c r="D79" s="161" t="s">
        <v>318</v>
      </c>
      <c r="E79" s="161" t="s">
        <v>439</v>
      </c>
      <c r="F79" s="162">
        <v>1640</v>
      </c>
      <c r="G79" s="163">
        <v>425326</v>
      </c>
      <c r="H79" s="163">
        <v>145478</v>
      </c>
      <c r="I79" s="148">
        <v>1</v>
      </c>
      <c r="J79" s="149" t="s">
        <v>133</v>
      </c>
      <c r="K79" s="148">
        <v>1</v>
      </c>
      <c r="L79" s="148">
        <v>1</v>
      </c>
      <c r="M79" s="148"/>
      <c r="N79" s="148"/>
      <c r="O79" s="148"/>
      <c r="P79" s="148"/>
      <c r="Q79" s="148">
        <v>4</v>
      </c>
    </row>
    <row r="80" spans="1:17" s="84" customFormat="1" ht="12.75" customHeight="1" x14ac:dyDescent="0.2">
      <c r="A80" s="143">
        <v>79</v>
      </c>
      <c r="B80" s="143" t="s">
        <v>344</v>
      </c>
      <c r="C80" s="144" t="s">
        <v>1202</v>
      </c>
      <c r="D80" s="145" t="s">
        <v>310</v>
      </c>
      <c r="E80" s="145" t="s">
        <v>750</v>
      </c>
      <c r="F80" s="146">
        <v>4500</v>
      </c>
      <c r="G80" s="147">
        <v>382445</v>
      </c>
      <c r="H80" s="147">
        <v>97190</v>
      </c>
      <c r="I80" s="148">
        <v>1</v>
      </c>
      <c r="J80" s="149" t="s">
        <v>133</v>
      </c>
      <c r="K80" s="148">
        <v>1</v>
      </c>
      <c r="L80" s="148"/>
      <c r="M80" s="148"/>
      <c r="N80" s="148">
        <v>1</v>
      </c>
      <c r="O80" s="148"/>
      <c r="P80" s="148"/>
      <c r="Q80" s="148">
        <v>4</v>
      </c>
    </row>
    <row r="81" spans="1:17" s="84" customFormat="1" ht="12.75" customHeight="1" x14ac:dyDescent="0.2">
      <c r="A81" s="143">
        <v>80</v>
      </c>
      <c r="B81" s="143">
        <v>557</v>
      </c>
      <c r="C81" s="144" t="s">
        <v>1095</v>
      </c>
      <c r="D81" s="145" t="s">
        <v>318</v>
      </c>
      <c r="E81" s="145" t="s">
        <v>1096</v>
      </c>
      <c r="F81" s="146">
        <v>3072</v>
      </c>
      <c r="G81" s="147">
        <v>434532</v>
      </c>
      <c r="H81" s="147">
        <v>138401</v>
      </c>
      <c r="I81" s="150">
        <v>1</v>
      </c>
      <c r="J81" s="149" t="s">
        <v>133</v>
      </c>
      <c r="K81" s="148">
        <v>1</v>
      </c>
      <c r="L81" s="148">
        <v>1</v>
      </c>
      <c r="M81" s="148"/>
      <c r="N81" s="148"/>
      <c r="O81" s="148"/>
      <c r="P81" s="148"/>
      <c r="Q81" s="148">
        <v>4</v>
      </c>
    </row>
    <row r="82" spans="1:17" s="84" customFormat="1" ht="12.75" customHeight="1" x14ac:dyDescent="0.2">
      <c r="A82" s="143">
        <v>81</v>
      </c>
      <c r="B82" s="143" t="s">
        <v>278</v>
      </c>
      <c r="C82" s="144" t="s">
        <v>154</v>
      </c>
      <c r="D82" s="152" t="s">
        <v>338</v>
      </c>
      <c r="E82" s="152" t="s">
        <v>515</v>
      </c>
      <c r="F82" s="153">
        <v>685</v>
      </c>
      <c r="G82" s="154">
        <v>542873</v>
      </c>
      <c r="H82" s="154">
        <v>137809</v>
      </c>
      <c r="I82" s="148">
        <v>1</v>
      </c>
      <c r="J82" s="149" t="s">
        <v>133</v>
      </c>
      <c r="K82" s="148">
        <v>1</v>
      </c>
      <c r="L82" s="148">
        <v>1</v>
      </c>
      <c r="M82" s="148"/>
      <c r="N82" s="148"/>
      <c r="O82" s="148"/>
      <c r="P82" s="148"/>
      <c r="Q82" s="148">
        <v>4</v>
      </c>
    </row>
    <row r="83" spans="1:17" s="84" customFormat="1" ht="12.75" customHeight="1" x14ac:dyDescent="0.2">
      <c r="A83" s="143">
        <v>82</v>
      </c>
      <c r="B83" s="143">
        <v>573</v>
      </c>
      <c r="C83" s="178" t="s">
        <v>1097</v>
      </c>
      <c r="D83" s="189" t="s">
        <v>361</v>
      </c>
      <c r="E83" s="189" t="s">
        <v>1098</v>
      </c>
      <c r="F83" s="190">
        <v>5300</v>
      </c>
      <c r="G83" s="191">
        <v>529424</v>
      </c>
      <c r="H83" s="191">
        <v>160594</v>
      </c>
      <c r="I83" s="150">
        <v>1</v>
      </c>
      <c r="J83" s="149" t="s">
        <v>133</v>
      </c>
      <c r="K83" s="148">
        <v>1</v>
      </c>
      <c r="L83" s="148">
        <v>1</v>
      </c>
      <c r="M83" s="148"/>
      <c r="N83" s="148"/>
      <c r="O83" s="148"/>
      <c r="P83" s="148"/>
      <c r="Q83" s="148">
        <v>4</v>
      </c>
    </row>
    <row r="84" spans="1:17" s="84" customFormat="1" ht="12.75" customHeight="1" x14ac:dyDescent="0.2">
      <c r="A84" s="143">
        <v>83</v>
      </c>
      <c r="B84" s="143">
        <v>578</v>
      </c>
      <c r="C84" s="144" t="s">
        <v>1099</v>
      </c>
      <c r="D84" s="145" t="s">
        <v>236</v>
      </c>
      <c r="E84" s="145" t="s">
        <v>1100</v>
      </c>
      <c r="F84" s="146">
        <v>1745</v>
      </c>
      <c r="G84" s="147">
        <v>499967</v>
      </c>
      <c r="H84" s="147">
        <v>133286</v>
      </c>
      <c r="I84" s="148">
        <v>1</v>
      </c>
      <c r="J84" s="149" t="s">
        <v>133</v>
      </c>
      <c r="K84" s="148">
        <v>1</v>
      </c>
      <c r="L84" s="148">
        <v>1</v>
      </c>
      <c r="M84" s="148"/>
      <c r="N84" s="148"/>
      <c r="O84" s="148"/>
      <c r="P84" s="148"/>
      <c r="Q84" s="148">
        <v>4</v>
      </c>
    </row>
    <row r="85" spans="1:17" s="84" customFormat="1" ht="12.75" customHeight="1" x14ac:dyDescent="0.2">
      <c r="A85" s="143">
        <v>84</v>
      </c>
      <c r="B85" s="143" t="s">
        <v>279</v>
      </c>
      <c r="C85" s="155" t="s">
        <v>153</v>
      </c>
      <c r="D85" s="152" t="s">
        <v>379</v>
      </c>
      <c r="E85" s="152" t="s">
        <v>516</v>
      </c>
      <c r="F85" s="153">
        <v>60</v>
      </c>
      <c r="G85" s="154">
        <v>522472</v>
      </c>
      <c r="H85" s="154">
        <v>97066</v>
      </c>
      <c r="I85" s="149">
        <v>1</v>
      </c>
      <c r="J85" s="149" t="s">
        <v>133</v>
      </c>
      <c r="K85" s="148">
        <v>1</v>
      </c>
      <c r="L85" s="148">
        <v>1</v>
      </c>
      <c r="M85" s="148"/>
      <c r="N85" s="148"/>
      <c r="O85" s="148"/>
      <c r="P85" s="148"/>
      <c r="Q85" s="148">
        <v>4</v>
      </c>
    </row>
    <row r="86" spans="1:17" s="84" customFormat="1" ht="12.75" customHeight="1" x14ac:dyDescent="0.2">
      <c r="A86" s="143">
        <v>85</v>
      </c>
      <c r="B86" s="168">
        <v>583</v>
      </c>
      <c r="C86" s="144" t="s">
        <v>1203</v>
      </c>
      <c r="D86" s="156" t="s">
        <v>269</v>
      </c>
      <c r="E86" s="156" t="s">
        <v>654</v>
      </c>
      <c r="F86" s="157">
        <v>1603</v>
      </c>
      <c r="G86" s="158">
        <v>499608</v>
      </c>
      <c r="H86" s="158">
        <v>108990</v>
      </c>
      <c r="I86" s="148">
        <v>1</v>
      </c>
      <c r="J86" s="149" t="s">
        <v>133</v>
      </c>
      <c r="K86" s="149">
        <v>1</v>
      </c>
      <c r="L86" s="149">
        <v>1</v>
      </c>
      <c r="M86" s="149"/>
      <c r="N86" s="149"/>
      <c r="O86" s="148"/>
      <c r="P86" s="148"/>
      <c r="Q86" s="148">
        <v>4</v>
      </c>
    </row>
    <row r="87" spans="1:17" s="84" customFormat="1" ht="12.75" customHeight="1" x14ac:dyDescent="0.2">
      <c r="A87" s="143">
        <v>86</v>
      </c>
      <c r="B87" s="144">
        <v>603</v>
      </c>
      <c r="C87" s="144" t="s">
        <v>1101</v>
      </c>
      <c r="D87" s="145" t="s">
        <v>318</v>
      </c>
      <c r="E87" s="145" t="s">
        <v>1102</v>
      </c>
      <c r="F87" s="146">
        <v>4800</v>
      </c>
      <c r="G87" s="147">
        <v>433231</v>
      </c>
      <c r="H87" s="147">
        <v>141134</v>
      </c>
      <c r="I87" s="149">
        <v>1</v>
      </c>
      <c r="J87" s="149" t="s">
        <v>133</v>
      </c>
      <c r="K87" s="148">
        <v>1</v>
      </c>
      <c r="L87" s="148">
        <v>1</v>
      </c>
      <c r="M87" s="148"/>
      <c r="N87" s="148"/>
      <c r="O87" s="148"/>
      <c r="P87" s="148"/>
      <c r="Q87" s="148">
        <v>4</v>
      </c>
    </row>
    <row r="88" spans="1:17" s="84" customFormat="1" ht="12.75" customHeight="1" x14ac:dyDescent="0.2">
      <c r="A88" s="143">
        <v>87</v>
      </c>
      <c r="B88" s="144">
        <v>606</v>
      </c>
      <c r="C88" s="144" t="s">
        <v>1103</v>
      </c>
      <c r="D88" s="156" t="s">
        <v>456</v>
      </c>
      <c r="E88" s="156" t="s">
        <v>485</v>
      </c>
      <c r="F88" s="157">
        <v>8680</v>
      </c>
      <c r="G88" s="158">
        <v>558464</v>
      </c>
      <c r="H88" s="158">
        <v>147893</v>
      </c>
      <c r="I88" s="148">
        <v>1</v>
      </c>
      <c r="J88" s="149" t="s">
        <v>133</v>
      </c>
      <c r="K88" s="149">
        <v>1</v>
      </c>
      <c r="L88" s="149">
        <v>1</v>
      </c>
      <c r="M88" s="149"/>
      <c r="N88" s="149"/>
      <c r="O88" s="148"/>
      <c r="P88" s="148"/>
      <c r="Q88" s="148">
        <v>4</v>
      </c>
    </row>
    <row r="89" spans="1:17" s="84" customFormat="1" ht="12.75" customHeight="1" x14ac:dyDescent="0.2">
      <c r="A89" s="143">
        <v>88</v>
      </c>
      <c r="B89" s="144">
        <v>617</v>
      </c>
      <c r="C89" s="144" t="s">
        <v>1104</v>
      </c>
      <c r="D89" s="156" t="s">
        <v>298</v>
      </c>
      <c r="E89" s="156" t="s">
        <v>661</v>
      </c>
      <c r="F89" s="157">
        <v>3310</v>
      </c>
      <c r="G89" s="158">
        <v>425181</v>
      </c>
      <c r="H89" s="158">
        <v>95462</v>
      </c>
      <c r="I89" s="149">
        <v>1</v>
      </c>
      <c r="J89" s="149" t="s">
        <v>133</v>
      </c>
      <c r="K89" s="148">
        <v>1</v>
      </c>
      <c r="L89" s="148">
        <v>1</v>
      </c>
      <c r="M89" s="148"/>
      <c r="N89" s="148"/>
      <c r="O89" s="148"/>
      <c r="P89" s="148"/>
      <c r="Q89" s="148">
        <v>4</v>
      </c>
    </row>
    <row r="90" spans="1:17" s="84" customFormat="1" ht="12.75" customHeight="1" x14ac:dyDescent="0.2">
      <c r="A90" s="143">
        <v>89</v>
      </c>
      <c r="B90" s="144">
        <v>623</v>
      </c>
      <c r="C90" s="144" t="s">
        <v>1106</v>
      </c>
      <c r="D90" s="145" t="s">
        <v>329</v>
      </c>
      <c r="E90" s="145" t="s">
        <v>1107</v>
      </c>
      <c r="F90" s="146">
        <v>4040</v>
      </c>
      <c r="G90" s="147">
        <v>584386</v>
      </c>
      <c r="H90" s="147">
        <v>168461</v>
      </c>
      <c r="I90" s="149">
        <v>1</v>
      </c>
      <c r="J90" s="149" t="s">
        <v>133</v>
      </c>
      <c r="K90" s="148">
        <v>1</v>
      </c>
      <c r="L90" s="148">
        <v>1</v>
      </c>
      <c r="M90" s="148"/>
      <c r="N90" s="148"/>
      <c r="O90" s="148"/>
      <c r="P90" s="148"/>
      <c r="Q90" s="148">
        <v>4</v>
      </c>
    </row>
    <row r="91" spans="1:17" s="84" customFormat="1" ht="12.75" customHeight="1" x14ac:dyDescent="0.2">
      <c r="A91" s="143">
        <v>90</v>
      </c>
      <c r="B91" s="144">
        <v>625</v>
      </c>
      <c r="C91" s="144" t="s">
        <v>1108</v>
      </c>
      <c r="D91" s="156" t="s">
        <v>367</v>
      </c>
      <c r="E91" s="156" t="s">
        <v>664</v>
      </c>
      <c r="F91" s="157">
        <v>2870</v>
      </c>
      <c r="G91" s="158">
        <v>451377</v>
      </c>
      <c r="H91" s="158">
        <v>118335</v>
      </c>
      <c r="I91" s="148">
        <v>1</v>
      </c>
      <c r="J91" s="149" t="s">
        <v>133</v>
      </c>
      <c r="K91" s="149">
        <v>1</v>
      </c>
      <c r="L91" s="149">
        <v>1</v>
      </c>
      <c r="M91" s="149"/>
      <c r="N91" s="149"/>
      <c r="O91" s="148"/>
      <c r="P91" s="148"/>
      <c r="Q91" s="148">
        <v>4</v>
      </c>
    </row>
    <row r="92" spans="1:17" s="84" customFormat="1" ht="12.75" customHeight="1" x14ac:dyDescent="0.2">
      <c r="A92" s="143">
        <v>91</v>
      </c>
      <c r="B92" s="192" t="s">
        <v>280</v>
      </c>
      <c r="C92" s="193" t="s">
        <v>152</v>
      </c>
      <c r="D92" s="152" t="s">
        <v>299</v>
      </c>
      <c r="E92" s="152" t="s">
        <v>506</v>
      </c>
      <c r="F92" s="153">
        <v>6560</v>
      </c>
      <c r="G92" s="154">
        <v>458448</v>
      </c>
      <c r="H92" s="154">
        <v>121729</v>
      </c>
      <c r="I92" s="149">
        <v>1</v>
      </c>
      <c r="J92" s="149" t="s">
        <v>133</v>
      </c>
      <c r="K92" s="148">
        <v>1</v>
      </c>
      <c r="L92" s="148">
        <v>1</v>
      </c>
      <c r="M92" s="148"/>
      <c r="N92" s="148"/>
      <c r="O92" s="148"/>
      <c r="P92" s="148"/>
      <c r="Q92" s="148">
        <v>4</v>
      </c>
    </row>
    <row r="93" spans="1:17" s="84" customFormat="1" ht="12.75" customHeight="1" x14ac:dyDescent="0.2">
      <c r="A93" s="143">
        <v>92</v>
      </c>
      <c r="B93" s="192">
        <v>631</v>
      </c>
      <c r="C93" s="144" t="s">
        <v>1109</v>
      </c>
      <c r="D93" s="145" t="s">
        <v>356</v>
      </c>
      <c r="E93" s="145" t="s">
        <v>691</v>
      </c>
      <c r="F93" s="146">
        <v>4490</v>
      </c>
      <c r="G93" s="147">
        <v>411142</v>
      </c>
      <c r="H93" s="147">
        <v>150072</v>
      </c>
      <c r="I93" s="148">
        <v>1</v>
      </c>
      <c r="J93" s="149" t="s">
        <v>133</v>
      </c>
      <c r="K93" s="148">
        <v>1</v>
      </c>
      <c r="L93" s="148">
        <v>1</v>
      </c>
      <c r="M93" s="148"/>
      <c r="N93" s="148"/>
      <c r="O93" s="148"/>
      <c r="P93" s="148"/>
      <c r="Q93" s="148">
        <v>4</v>
      </c>
    </row>
    <row r="94" spans="1:17" s="84" customFormat="1" ht="12.75" customHeight="1" x14ac:dyDescent="0.2">
      <c r="A94" s="143">
        <v>93</v>
      </c>
      <c r="B94" s="143" t="s">
        <v>281</v>
      </c>
      <c r="C94" s="144" t="s">
        <v>151</v>
      </c>
      <c r="D94" s="152" t="s">
        <v>367</v>
      </c>
      <c r="E94" s="152" t="s">
        <v>368</v>
      </c>
      <c r="F94" s="153">
        <v>5480</v>
      </c>
      <c r="G94" s="154">
        <v>456481</v>
      </c>
      <c r="H94" s="154">
        <v>109566</v>
      </c>
      <c r="I94" s="149">
        <v>1</v>
      </c>
      <c r="J94" s="149" t="s">
        <v>133</v>
      </c>
      <c r="K94" s="148">
        <v>1</v>
      </c>
      <c r="L94" s="148">
        <v>1</v>
      </c>
      <c r="M94" s="148"/>
      <c r="N94" s="148"/>
      <c r="O94" s="148"/>
      <c r="P94" s="148"/>
      <c r="Q94" s="148">
        <v>4</v>
      </c>
    </row>
    <row r="95" spans="1:17" s="84" customFormat="1" ht="12.75" customHeight="1" x14ac:dyDescent="0.2">
      <c r="A95" s="143">
        <v>94</v>
      </c>
      <c r="B95" s="143" t="s">
        <v>283</v>
      </c>
      <c r="C95" s="159" t="s">
        <v>150</v>
      </c>
      <c r="D95" s="152" t="s">
        <v>437</v>
      </c>
      <c r="E95" s="152" t="s">
        <v>517</v>
      </c>
      <c r="F95" s="153">
        <v>2850</v>
      </c>
      <c r="G95" s="154">
        <v>414571</v>
      </c>
      <c r="H95" s="154">
        <v>54144</v>
      </c>
      <c r="I95" s="148">
        <v>1</v>
      </c>
      <c r="J95" s="149" t="s">
        <v>133</v>
      </c>
      <c r="K95" s="148">
        <v>1</v>
      </c>
      <c r="L95" s="148">
        <v>1</v>
      </c>
      <c r="M95" s="148"/>
      <c r="N95" s="148"/>
      <c r="O95" s="148"/>
      <c r="P95" s="148"/>
      <c r="Q95" s="148">
        <v>4</v>
      </c>
    </row>
    <row r="96" spans="1:17" s="84" customFormat="1" ht="12.75" customHeight="1" x14ac:dyDescent="0.2">
      <c r="A96" s="143">
        <v>95</v>
      </c>
      <c r="B96" s="143">
        <v>654</v>
      </c>
      <c r="C96" s="144" t="s">
        <v>1110</v>
      </c>
      <c r="D96" s="145" t="s">
        <v>462</v>
      </c>
      <c r="E96" s="145" t="s">
        <v>754</v>
      </c>
      <c r="F96" s="146">
        <v>90</v>
      </c>
      <c r="G96" s="147">
        <v>394269</v>
      </c>
      <c r="H96" s="147">
        <v>90011</v>
      </c>
      <c r="I96" s="149">
        <v>1</v>
      </c>
      <c r="J96" s="149" t="s">
        <v>133</v>
      </c>
      <c r="K96" s="148">
        <v>1</v>
      </c>
      <c r="L96" s="148">
        <v>1</v>
      </c>
      <c r="M96" s="148"/>
      <c r="N96" s="148"/>
      <c r="O96" s="148"/>
      <c r="P96" s="148"/>
      <c r="Q96" s="148">
        <v>4</v>
      </c>
    </row>
    <row r="97" spans="1:17" s="84" customFormat="1" ht="12.75" customHeight="1" x14ac:dyDescent="0.2">
      <c r="A97" s="143">
        <v>96</v>
      </c>
      <c r="B97" s="143" t="s">
        <v>346</v>
      </c>
      <c r="C97" s="144" t="s">
        <v>1204</v>
      </c>
      <c r="D97" s="145" t="s">
        <v>303</v>
      </c>
      <c r="E97" s="145" t="s">
        <v>755</v>
      </c>
      <c r="F97" s="146">
        <v>450</v>
      </c>
      <c r="G97" s="147">
        <v>391102</v>
      </c>
      <c r="H97" s="147">
        <v>143246</v>
      </c>
      <c r="I97" s="148">
        <v>1</v>
      </c>
      <c r="J97" s="149" t="s">
        <v>133</v>
      </c>
      <c r="K97" s="148">
        <v>1</v>
      </c>
      <c r="L97" s="148"/>
      <c r="M97" s="148"/>
      <c r="N97" s="148">
        <v>1</v>
      </c>
      <c r="O97" s="148"/>
      <c r="P97" s="148"/>
      <c r="Q97" s="148">
        <v>4</v>
      </c>
    </row>
    <row r="98" spans="1:17" s="84" customFormat="1" ht="12.75" customHeight="1" x14ac:dyDescent="0.2">
      <c r="A98" s="143">
        <v>97</v>
      </c>
      <c r="B98" s="143" t="s">
        <v>347</v>
      </c>
      <c r="C98" s="144" t="s">
        <v>1205</v>
      </c>
      <c r="D98" s="145" t="s">
        <v>302</v>
      </c>
      <c r="E98" s="145" t="s">
        <v>756</v>
      </c>
      <c r="F98" s="146">
        <v>90</v>
      </c>
      <c r="G98" s="147">
        <v>400595</v>
      </c>
      <c r="H98" s="147">
        <v>151661</v>
      </c>
      <c r="I98" s="148">
        <v>1</v>
      </c>
      <c r="J98" s="149" t="s">
        <v>133</v>
      </c>
      <c r="K98" s="148">
        <v>1</v>
      </c>
      <c r="L98" s="148"/>
      <c r="M98" s="148"/>
      <c r="N98" s="148">
        <v>1</v>
      </c>
      <c r="O98" s="148"/>
      <c r="P98" s="148"/>
      <c r="Q98" s="148">
        <v>4</v>
      </c>
    </row>
    <row r="99" spans="1:17" s="84" customFormat="1" ht="12.75" customHeight="1" x14ac:dyDescent="0.2">
      <c r="A99" s="143">
        <v>98</v>
      </c>
      <c r="B99" s="168" t="s">
        <v>348</v>
      </c>
      <c r="C99" s="178" t="s">
        <v>1206</v>
      </c>
      <c r="D99" s="145" t="s">
        <v>356</v>
      </c>
      <c r="E99" s="145" t="s">
        <v>757</v>
      </c>
      <c r="F99" s="146">
        <v>70</v>
      </c>
      <c r="G99" s="147">
        <v>404200</v>
      </c>
      <c r="H99" s="147">
        <v>153811</v>
      </c>
      <c r="I99" s="148">
        <v>1</v>
      </c>
      <c r="J99" s="149" t="s">
        <v>133</v>
      </c>
      <c r="K99" s="150">
        <v>1</v>
      </c>
      <c r="L99" s="148"/>
      <c r="M99" s="148"/>
      <c r="N99" s="148">
        <v>1</v>
      </c>
      <c r="O99" s="148"/>
      <c r="P99" s="148"/>
      <c r="Q99" s="148">
        <v>4</v>
      </c>
    </row>
    <row r="100" spans="1:17" s="84" customFormat="1" ht="12.75" customHeight="1" x14ac:dyDescent="0.2">
      <c r="A100" s="143">
        <v>99</v>
      </c>
      <c r="B100" s="168" t="s">
        <v>284</v>
      </c>
      <c r="C100" s="178" t="s">
        <v>149</v>
      </c>
      <c r="D100" s="152" t="s">
        <v>358</v>
      </c>
      <c r="E100" s="152" t="s">
        <v>518</v>
      </c>
      <c r="F100" s="153">
        <v>1003</v>
      </c>
      <c r="G100" s="154">
        <v>549582</v>
      </c>
      <c r="H100" s="154">
        <v>171881</v>
      </c>
      <c r="I100" s="148">
        <v>2</v>
      </c>
      <c r="J100" s="149" t="s">
        <v>133</v>
      </c>
      <c r="K100" s="148">
        <v>2</v>
      </c>
      <c r="L100" s="148">
        <v>2</v>
      </c>
      <c r="M100" s="148"/>
      <c r="N100" s="148"/>
      <c r="O100" s="148"/>
      <c r="P100" s="148"/>
      <c r="Q100" s="148">
        <v>8</v>
      </c>
    </row>
    <row r="101" spans="1:17" s="84" customFormat="1" ht="12.75" customHeight="1" x14ac:dyDescent="0.2">
      <c r="A101" s="143">
        <v>100</v>
      </c>
      <c r="B101" s="143" t="s">
        <v>285</v>
      </c>
      <c r="C101" s="155" t="s">
        <v>148</v>
      </c>
      <c r="D101" s="152" t="s">
        <v>217</v>
      </c>
      <c r="E101" s="152" t="s">
        <v>519</v>
      </c>
      <c r="F101" s="153">
        <v>100</v>
      </c>
      <c r="G101" s="154">
        <v>575551</v>
      </c>
      <c r="H101" s="154">
        <v>171971</v>
      </c>
      <c r="I101" s="149">
        <v>1</v>
      </c>
      <c r="J101" s="149" t="s">
        <v>133</v>
      </c>
      <c r="K101" s="148">
        <v>1</v>
      </c>
      <c r="L101" s="148">
        <v>1</v>
      </c>
      <c r="M101" s="148"/>
      <c r="N101" s="148"/>
      <c r="O101" s="148"/>
      <c r="P101" s="148"/>
      <c r="Q101" s="148">
        <v>4</v>
      </c>
    </row>
    <row r="102" spans="1:17" s="84" customFormat="1" ht="12.75" customHeight="1" x14ac:dyDescent="0.2">
      <c r="A102" s="143">
        <v>101</v>
      </c>
      <c r="B102" s="143" t="s">
        <v>349</v>
      </c>
      <c r="C102" s="144" t="s">
        <v>1207</v>
      </c>
      <c r="D102" s="145" t="s">
        <v>340</v>
      </c>
      <c r="E102" s="145" t="s">
        <v>760</v>
      </c>
      <c r="F102" s="146">
        <v>6065</v>
      </c>
      <c r="G102" s="147">
        <v>515815</v>
      </c>
      <c r="H102" s="147">
        <v>167220</v>
      </c>
      <c r="I102" s="148">
        <v>1</v>
      </c>
      <c r="J102" s="149" t="s">
        <v>133</v>
      </c>
      <c r="K102" s="148">
        <v>1</v>
      </c>
      <c r="L102" s="148"/>
      <c r="M102" s="148"/>
      <c r="N102" s="148">
        <v>1</v>
      </c>
      <c r="O102" s="148"/>
      <c r="P102" s="148"/>
      <c r="Q102" s="148">
        <v>4</v>
      </c>
    </row>
    <row r="103" spans="1:17" s="84" customFormat="1" ht="12.75" customHeight="1" x14ac:dyDescent="0.2">
      <c r="A103" s="143">
        <v>102</v>
      </c>
      <c r="B103" s="143">
        <v>686</v>
      </c>
      <c r="C103" s="144" t="s">
        <v>1111</v>
      </c>
      <c r="D103" s="156" t="s">
        <v>322</v>
      </c>
      <c r="E103" s="156" t="s">
        <v>676</v>
      </c>
      <c r="F103" s="157">
        <v>1840</v>
      </c>
      <c r="G103" s="158">
        <v>405276</v>
      </c>
      <c r="H103" s="158">
        <v>48194</v>
      </c>
      <c r="I103" s="149">
        <v>1</v>
      </c>
      <c r="J103" s="149" t="s">
        <v>133</v>
      </c>
      <c r="K103" s="148">
        <v>1</v>
      </c>
      <c r="L103" s="148">
        <v>1</v>
      </c>
      <c r="M103" s="148"/>
      <c r="N103" s="148"/>
      <c r="O103" s="148"/>
      <c r="P103" s="148"/>
      <c r="Q103" s="148">
        <v>4</v>
      </c>
    </row>
    <row r="104" spans="1:17" s="84" customFormat="1" ht="12.75" customHeight="1" x14ac:dyDescent="0.2">
      <c r="A104" s="143">
        <v>103</v>
      </c>
      <c r="B104" s="143">
        <v>688</v>
      </c>
      <c r="C104" s="144" t="s">
        <v>1112</v>
      </c>
      <c r="D104" s="156" t="s">
        <v>462</v>
      </c>
      <c r="E104" s="156" t="s">
        <v>677</v>
      </c>
      <c r="F104" s="157">
        <v>135</v>
      </c>
      <c r="G104" s="158">
        <v>413698</v>
      </c>
      <c r="H104" s="158">
        <v>83522</v>
      </c>
      <c r="I104" s="149">
        <v>1</v>
      </c>
      <c r="J104" s="149" t="s">
        <v>133</v>
      </c>
      <c r="K104" s="148">
        <v>1</v>
      </c>
      <c r="L104" s="148">
        <v>1</v>
      </c>
      <c r="M104" s="148"/>
      <c r="N104" s="148"/>
      <c r="O104" s="148"/>
      <c r="P104" s="148"/>
      <c r="Q104" s="148">
        <v>4</v>
      </c>
    </row>
    <row r="105" spans="1:17" s="84" customFormat="1" ht="12.75" customHeight="1" x14ac:dyDescent="0.2">
      <c r="A105" s="143">
        <v>104</v>
      </c>
      <c r="B105" s="143" t="s">
        <v>321</v>
      </c>
      <c r="C105" s="144" t="s">
        <v>1208</v>
      </c>
      <c r="D105" s="156" t="s">
        <v>323</v>
      </c>
      <c r="E105" s="156" t="s">
        <v>649</v>
      </c>
      <c r="F105" s="157">
        <v>2875</v>
      </c>
      <c r="G105" s="158">
        <v>453800</v>
      </c>
      <c r="H105" s="158">
        <v>94777</v>
      </c>
      <c r="I105" s="148">
        <v>1</v>
      </c>
      <c r="J105" s="149" t="s">
        <v>133</v>
      </c>
      <c r="K105" s="149">
        <v>1</v>
      </c>
      <c r="L105" s="149"/>
      <c r="M105" s="149">
        <v>1</v>
      </c>
      <c r="N105" s="149"/>
      <c r="O105" s="148"/>
      <c r="P105" s="148"/>
      <c r="Q105" s="148">
        <v>4</v>
      </c>
    </row>
    <row r="106" spans="1:17" s="84" customFormat="1" ht="12.75" customHeight="1" x14ac:dyDescent="0.2">
      <c r="A106" s="143">
        <v>105</v>
      </c>
      <c r="B106" s="143" t="s">
        <v>287</v>
      </c>
      <c r="C106" s="155" t="s">
        <v>146</v>
      </c>
      <c r="D106" s="152" t="s">
        <v>212</v>
      </c>
      <c r="E106" s="152" t="s">
        <v>521</v>
      </c>
      <c r="F106" s="153">
        <v>300</v>
      </c>
      <c r="G106" s="154">
        <v>395439</v>
      </c>
      <c r="H106" s="154">
        <v>93471</v>
      </c>
      <c r="I106" s="149">
        <v>1</v>
      </c>
      <c r="J106" s="149" t="s">
        <v>133</v>
      </c>
      <c r="K106" s="148">
        <v>1</v>
      </c>
      <c r="L106" s="148">
        <v>1</v>
      </c>
      <c r="M106" s="148"/>
      <c r="N106" s="148"/>
      <c r="O106" s="148"/>
      <c r="P106" s="148"/>
      <c r="Q106" s="148">
        <v>4</v>
      </c>
    </row>
    <row r="107" spans="1:17" s="84" customFormat="1" ht="12.75" customHeight="1" x14ac:dyDescent="0.2">
      <c r="A107" s="143">
        <v>106</v>
      </c>
      <c r="B107" s="168">
        <v>706</v>
      </c>
      <c r="C107" s="151" t="s">
        <v>26</v>
      </c>
      <c r="D107" s="186" t="s">
        <v>464</v>
      </c>
      <c r="E107" s="186" t="s">
        <v>465</v>
      </c>
      <c r="F107" s="187">
        <v>4170</v>
      </c>
      <c r="G107" s="188">
        <v>543999</v>
      </c>
      <c r="H107" s="188">
        <v>157749</v>
      </c>
      <c r="I107" s="148">
        <v>1</v>
      </c>
      <c r="J107" s="149" t="s">
        <v>133</v>
      </c>
      <c r="K107" s="148">
        <v>1</v>
      </c>
      <c r="L107" s="148">
        <v>1</v>
      </c>
      <c r="M107" s="148"/>
      <c r="N107" s="148"/>
      <c r="O107" s="148"/>
      <c r="P107" s="148"/>
      <c r="Q107" s="148">
        <v>4</v>
      </c>
    </row>
    <row r="108" spans="1:17" s="84" customFormat="1" ht="12.75" customHeight="1" x14ac:dyDescent="0.2">
      <c r="A108" s="143">
        <v>107</v>
      </c>
      <c r="B108" s="143" t="s">
        <v>351</v>
      </c>
      <c r="C108" s="155" t="s">
        <v>1209</v>
      </c>
      <c r="D108" s="145" t="s">
        <v>312</v>
      </c>
      <c r="E108" s="145" t="s">
        <v>486</v>
      </c>
      <c r="F108" s="146">
        <v>6360</v>
      </c>
      <c r="G108" s="147">
        <v>444504</v>
      </c>
      <c r="H108" s="147">
        <v>128765</v>
      </c>
      <c r="I108" s="149">
        <v>1</v>
      </c>
      <c r="J108" s="149" t="s">
        <v>133</v>
      </c>
      <c r="K108" s="148">
        <v>1</v>
      </c>
      <c r="L108" s="148"/>
      <c r="M108" s="148">
        <v>1</v>
      </c>
      <c r="N108" s="148"/>
      <c r="O108" s="148"/>
      <c r="P108" s="148"/>
      <c r="Q108" s="148">
        <v>4</v>
      </c>
    </row>
    <row r="109" spans="1:17" s="84" customFormat="1" ht="12.75" customHeight="1" x14ac:dyDescent="0.2">
      <c r="A109" s="143">
        <v>108</v>
      </c>
      <c r="B109" s="143" t="s">
        <v>288</v>
      </c>
      <c r="C109" s="155" t="s">
        <v>145</v>
      </c>
      <c r="D109" s="152" t="s">
        <v>335</v>
      </c>
      <c r="E109" s="152" t="s">
        <v>522</v>
      </c>
      <c r="F109" s="153">
        <v>900</v>
      </c>
      <c r="G109" s="154">
        <v>449972</v>
      </c>
      <c r="H109" s="154">
        <v>122686</v>
      </c>
      <c r="I109" s="149">
        <v>1</v>
      </c>
      <c r="J109" s="149" t="s">
        <v>133</v>
      </c>
      <c r="K109" s="148">
        <v>1</v>
      </c>
      <c r="L109" s="148">
        <v>1</v>
      </c>
      <c r="M109" s="148"/>
      <c r="N109" s="148"/>
      <c r="O109" s="148"/>
      <c r="P109" s="148"/>
      <c r="Q109" s="148">
        <v>4</v>
      </c>
    </row>
    <row r="110" spans="1:17" s="84" customFormat="1" ht="12.75" customHeight="1" x14ac:dyDescent="0.2">
      <c r="A110" s="143">
        <v>109</v>
      </c>
      <c r="B110" s="143" t="s">
        <v>289</v>
      </c>
      <c r="C110" s="144" t="s">
        <v>144</v>
      </c>
      <c r="D110" s="152" t="s">
        <v>523</v>
      </c>
      <c r="E110" s="152" t="s">
        <v>524</v>
      </c>
      <c r="F110" s="153">
        <v>1880</v>
      </c>
      <c r="G110" s="154">
        <v>459366</v>
      </c>
      <c r="H110" s="154">
        <v>105349</v>
      </c>
      <c r="I110" s="148">
        <v>2</v>
      </c>
      <c r="J110" s="149" t="s">
        <v>133</v>
      </c>
      <c r="K110" s="148">
        <v>2</v>
      </c>
      <c r="L110" s="148">
        <v>2</v>
      </c>
      <c r="M110" s="148"/>
      <c r="N110" s="148"/>
      <c r="O110" s="148"/>
      <c r="P110" s="148"/>
      <c r="Q110" s="148">
        <v>8</v>
      </c>
    </row>
    <row r="111" spans="1:17" s="84" customFormat="1" ht="12.75" customHeight="1" x14ac:dyDescent="0.2">
      <c r="A111" s="143">
        <v>110</v>
      </c>
      <c r="B111" s="143" t="s">
        <v>290</v>
      </c>
      <c r="C111" s="155" t="s">
        <v>143</v>
      </c>
      <c r="D111" s="152" t="s">
        <v>301</v>
      </c>
      <c r="E111" s="152" t="s">
        <v>435</v>
      </c>
      <c r="F111" s="153">
        <v>6158</v>
      </c>
      <c r="G111" s="154">
        <v>495476</v>
      </c>
      <c r="H111" s="154">
        <v>156145</v>
      </c>
      <c r="I111" s="148">
        <v>1</v>
      </c>
      <c r="J111" s="149" t="s">
        <v>133</v>
      </c>
      <c r="K111" s="148">
        <v>1</v>
      </c>
      <c r="L111" s="148">
        <v>1</v>
      </c>
      <c r="M111" s="148"/>
      <c r="N111" s="148"/>
      <c r="O111" s="148"/>
      <c r="P111" s="148"/>
      <c r="Q111" s="148">
        <v>4</v>
      </c>
    </row>
    <row r="112" spans="1:17" s="84" customFormat="1" ht="12.75" customHeight="1" x14ac:dyDescent="0.2">
      <c r="A112" s="143">
        <v>111</v>
      </c>
      <c r="B112" s="143">
        <v>757</v>
      </c>
      <c r="C112" s="144" t="s">
        <v>1114</v>
      </c>
      <c r="D112" s="156" t="s">
        <v>631</v>
      </c>
      <c r="E112" s="156" t="s">
        <v>689</v>
      </c>
      <c r="F112" s="157">
        <v>2080</v>
      </c>
      <c r="G112" s="158">
        <v>532507</v>
      </c>
      <c r="H112" s="158">
        <v>118112</v>
      </c>
      <c r="I112" s="148">
        <v>1</v>
      </c>
      <c r="J112" s="149" t="s">
        <v>133</v>
      </c>
      <c r="K112" s="148">
        <v>1</v>
      </c>
      <c r="L112" s="148">
        <v>1</v>
      </c>
      <c r="M112" s="148"/>
      <c r="N112" s="148"/>
      <c r="O112" s="148"/>
      <c r="P112" s="148"/>
      <c r="Q112" s="148">
        <v>4</v>
      </c>
    </row>
    <row r="113" spans="1:17" s="84" customFormat="1" ht="12.75" customHeight="1" x14ac:dyDescent="0.2">
      <c r="A113" s="143">
        <v>112</v>
      </c>
      <c r="B113" s="143">
        <v>776</v>
      </c>
      <c r="C113" s="144" t="s">
        <v>1115</v>
      </c>
      <c r="D113" s="156" t="s">
        <v>356</v>
      </c>
      <c r="E113" s="156" t="s">
        <v>690</v>
      </c>
      <c r="F113" s="157">
        <v>990</v>
      </c>
      <c r="G113" s="158">
        <v>419000</v>
      </c>
      <c r="H113" s="158">
        <v>147777</v>
      </c>
      <c r="I113" s="148">
        <v>1</v>
      </c>
      <c r="J113" s="149" t="s">
        <v>133</v>
      </c>
      <c r="K113" s="148">
        <v>1</v>
      </c>
      <c r="L113" s="148">
        <v>1</v>
      </c>
      <c r="M113" s="148"/>
      <c r="N113" s="148"/>
      <c r="O113" s="148"/>
      <c r="P113" s="148"/>
      <c r="Q113" s="148">
        <v>4</v>
      </c>
    </row>
    <row r="114" spans="1:17" s="84" customFormat="1" ht="12.75" customHeight="1" x14ac:dyDescent="0.2">
      <c r="A114" s="143">
        <v>113</v>
      </c>
      <c r="B114" s="143" t="s">
        <v>291</v>
      </c>
      <c r="C114" s="155" t="s">
        <v>142</v>
      </c>
      <c r="D114" s="152" t="s">
        <v>297</v>
      </c>
      <c r="E114" s="152" t="s">
        <v>512</v>
      </c>
      <c r="F114" s="153">
        <v>7415</v>
      </c>
      <c r="G114" s="154">
        <v>562076</v>
      </c>
      <c r="H114" s="154">
        <v>141705</v>
      </c>
      <c r="I114" s="148">
        <v>1</v>
      </c>
      <c r="J114" s="149" t="s">
        <v>133</v>
      </c>
      <c r="K114" s="148">
        <v>1</v>
      </c>
      <c r="L114" s="148">
        <v>1</v>
      </c>
      <c r="M114" s="148"/>
      <c r="N114" s="148"/>
      <c r="O114" s="148"/>
      <c r="P114" s="148"/>
      <c r="Q114" s="148">
        <v>4</v>
      </c>
    </row>
    <row r="115" spans="1:17" s="84" customFormat="1" ht="12.75" customHeight="1" x14ac:dyDescent="0.2">
      <c r="A115" s="143">
        <v>114</v>
      </c>
      <c r="B115" s="143" t="s">
        <v>292</v>
      </c>
      <c r="C115" s="155" t="s">
        <v>141</v>
      </c>
      <c r="D115" s="152" t="s">
        <v>377</v>
      </c>
      <c r="E115" s="152" t="s">
        <v>525</v>
      </c>
      <c r="F115" s="153">
        <v>160</v>
      </c>
      <c r="G115" s="154">
        <v>574249</v>
      </c>
      <c r="H115" s="154">
        <v>171728</v>
      </c>
      <c r="I115" s="148">
        <v>1</v>
      </c>
      <c r="J115" s="149" t="s">
        <v>133</v>
      </c>
      <c r="K115" s="148">
        <v>1</v>
      </c>
      <c r="L115" s="148">
        <v>1</v>
      </c>
      <c r="M115" s="148"/>
      <c r="N115" s="148"/>
      <c r="O115" s="148"/>
      <c r="P115" s="148"/>
      <c r="Q115" s="148">
        <v>4</v>
      </c>
    </row>
    <row r="116" spans="1:17" s="84" customFormat="1" ht="12.75" customHeight="1" x14ac:dyDescent="0.2">
      <c r="A116" s="143">
        <v>115</v>
      </c>
      <c r="B116" s="143" t="s">
        <v>293</v>
      </c>
      <c r="C116" s="155" t="s">
        <v>140</v>
      </c>
      <c r="D116" s="152" t="s">
        <v>257</v>
      </c>
      <c r="E116" s="152" t="s">
        <v>482</v>
      </c>
      <c r="F116" s="153">
        <v>885</v>
      </c>
      <c r="G116" s="154">
        <v>393283</v>
      </c>
      <c r="H116" s="154">
        <v>44297</v>
      </c>
      <c r="I116" s="148">
        <v>1</v>
      </c>
      <c r="J116" s="149" t="s">
        <v>133</v>
      </c>
      <c r="K116" s="148">
        <v>1</v>
      </c>
      <c r="L116" s="148">
        <v>1</v>
      </c>
      <c r="M116" s="148"/>
      <c r="N116" s="148"/>
      <c r="O116" s="148"/>
      <c r="P116" s="148"/>
      <c r="Q116" s="148">
        <v>4</v>
      </c>
    </row>
    <row r="117" spans="1:17" s="84" customFormat="1" ht="12.75" customHeight="1" x14ac:dyDescent="0.2">
      <c r="A117" s="143">
        <v>116</v>
      </c>
      <c r="B117" s="168">
        <v>906</v>
      </c>
      <c r="C117" s="155" t="s">
        <v>1117</v>
      </c>
      <c r="D117" s="156" t="s">
        <v>338</v>
      </c>
      <c r="E117" s="156" t="s">
        <v>693</v>
      </c>
      <c r="F117" s="157">
        <v>3290</v>
      </c>
      <c r="G117" s="158">
        <v>550259</v>
      </c>
      <c r="H117" s="158">
        <v>147299</v>
      </c>
      <c r="I117" s="148">
        <v>1</v>
      </c>
      <c r="J117" s="149" t="s">
        <v>133</v>
      </c>
      <c r="K117" s="148">
        <v>1</v>
      </c>
      <c r="L117" s="148">
        <v>1</v>
      </c>
      <c r="M117" s="148"/>
      <c r="N117" s="148"/>
      <c r="O117" s="148"/>
      <c r="P117" s="148"/>
      <c r="Q117" s="148">
        <v>4</v>
      </c>
    </row>
    <row r="118" spans="1:17" s="84" customFormat="1" ht="12.75" customHeight="1" x14ac:dyDescent="0.2">
      <c r="A118" s="143">
        <v>117</v>
      </c>
      <c r="B118" s="168">
        <v>908</v>
      </c>
      <c r="C118" s="144" t="s">
        <v>1118</v>
      </c>
      <c r="D118" s="156" t="s">
        <v>345</v>
      </c>
      <c r="E118" s="156" t="s">
        <v>695</v>
      </c>
      <c r="F118" s="157">
        <v>1425</v>
      </c>
      <c r="G118" s="158">
        <v>393438</v>
      </c>
      <c r="H118" s="158">
        <v>86386</v>
      </c>
      <c r="I118" s="148">
        <v>1</v>
      </c>
      <c r="J118" s="149" t="s">
        <v>133</v>
      </c>
      <c r="K118" s="148">
        <v>1</v>
      </c>
      <c r="L118" s="148">
        <v>1</v>
      </c>
      <c r="M118" s="148"/>
      <c r="N118" s="148"/>
      <c r="O118" s="148"/>
      <c r="P118" s="148"/>
      <c r="Q118" s="148">
        <v>4</v>
      </c>
    </row>
    <row r="119" spans="1:17" s="84" customFormat="1" ht="12.75" customHeight="1" x14ac:dyDescent="0.2">
      <c r="A119" s="143">
        <v>118</v>
      </c>
      <c r="B119" s="168">
        <v>912</v>
      </c>
      <c r="C119" s="155" t="s">
        <v>1119</v>
      </c>
      <c r="D119" s="156" t="s">
        <v>698</v>
      </c>
      <c r="E119" s="156" t="s">
        <v>699</v>
      </c>
      <c r="F119" s="157">
        <v>1290</v>
      </c>
      <c r="G119" s="158">
        <v>548816</v>
      </c>
      <c r="H119" s="158">
        <v>150735</v>
      </c>
      <c r="I119" s="148">
        <v>1</v>
      </c>
      <c r="J119" s="149" t="s">
        <v>133</v>
      </c>
      <c r="K119" s="148">
        <v>1</v>
      </c>
      <c r="L119" s="148">
        <v>1</v>
      </c>
      <c r="M119" s="148"/>
      <c r="N119" s="148"/>
      <c r="O119" s="148"/>
      <c r="P119" s="148"/>
      <c r="Q119" s="148">
        <v>4</v>
      </c>
    </row>
    <row r="120" spans="1:17" s="84" customFormat="1" ht="12.75" customHeight="1" x14ac:dyDescent="0.2">
      <c r="A120" s="143">
        <v>119</v>
      </c>
      <c r="B120" s="143" t="s">
        <v>294</v>
      </c>
      <c r="C120" s="155" t="s">
        <v>139</v>
      </c>
      <c r="D120" s="152" t="s">
        <v>218</v>
      </c>
      <c r="E120" s="152" t="s">
        <v>526</v>
      </c>
      <c r="F120" s="153">
        <v>160</v>
      </c>
      <c r="G120" s="154">
        <v>450206</v>
      </c>
      <c r="H120" s="154">
        <v>125008</v>
      </c>
      <c r="I120" s="148">
        <v>1</v>
      </c>
      <c r="J120" s="149" t="s">
        <v>133</v>
      </c>
      <c r="K120" s="149">
        <v>1</v>
      </c>
      <c r="L120" s="148">
        <v>1</v>
      </c>
      <c r="M120" s="148"/>
      <c r="N120" s="148"/>
      <c r="O120" s="148"/>
      <c r="P120" s="148"/>
      <c r="Q120" s="148">
        <v>4</v>
      </c>
    </row>
    <row r="121" spans="1:17" s="84" customFormat="1" ht="12.75" customHeight="1" x14ac:dyDescent="0.2">
      <c r="A121" s="143">
        <v>120</v>
      </c>
      <c r="B121" s="143" t="s">
        <v>295</v>
      </c>
      <c r="C121" s="155" t="s">
        <v>138</v>
      </c>
      <c r="D121" s="152" t="s">
        <v>316</v>
      </c>
      <c r="E121" s="152" t="s">
        <v>527</v>
      </c>
      <c r="F121" s="153">
        <v>10530</v>
      </c>
      <c r="G121" s="154">
        <v>496061</v>
      </c>
      <c r="H121" s="154">
        <v>122208</v>
      </c>
      <c r="I121" s="148">
        <v>1</v>
      </c>
      <c r="J121" s="149" t="s">
        <v>133</v>
      </c>
      <c r="K121" s="149">
        <v>1</v>
      </c>
      <c r="L121" s="148">
        <v>1</v>
      </c>
      <c r="M121" s="148"/>
      <c r="N121" s="148"/>
      <c r="O121" s="148"/>
      <c r="P121" s="148"/>
      <c r="Q121" s="148">
        <v>4</v>
      </c>
    </row>
    <row r="122" spans="1:17" s="84" customFormat="1" ht="12.75" customHeight="1" x14ac:dyDescent="0.2">
      <c r="A122" s="143">
        <v>121</v>
      </c>
      <c r="B122" s="143" t="s">
        <v>296</v>
      </c>
      <c r="C122" s="155" t="s">
        <v>137</v>
      </c>
      <c r="D122" s="152" t="s">
        <v>299</v>
      </c>
      <c r="E122" s="152" t="s">
        <v>386</v>
      </c>
      <c r="F122" s="153">
        <v>720</v>
      </c>
      <c r="G122" s="154">
        <v>467500</v>
      </c>
      <c r="H122" s="154">
        <v>113700</v>
      </c>
      <c r="I122" s="148">
        <v>1</v>
      </c>
      <c r="J122" s="149" t="s">
        <v>133</v>
      </c>
      <c r="K122" s="149">
        <v>1</v>
      </c>
      <c r="L122" s="148">
        <v>1</v>
      </c>
      <c r="M122" s="148"/>
      <c r="N122" s="148"/>
      <c r="O122" s="148"/>
      <c r="P122" s="148"/>
      <c r="Q122" s="148">
        <v>4</v>
      </c>
    </row>
    <row r="123" spans="1:17" s="84" customFormat="1" ht="12.75" customHeight="1" x14ac:dyDescent="0.2">
      <c r="A123" s="143">
        <v>122</v>
      </c>
      <c r="B123" s="143">
        <v>921</v>
      </c>
      <c r="C123" s="144" t="s">
        <v>1121</v>
      </c>
      <c r="D123" s="156" t="s">
        <v>216</v>
      </c>
      <c r="E123" s="156" t="s">
        <v>701</v>
      </c>
      <c r="F123" s="157">
        <v>7850</v>
      </c>
      <c r="G123" s="158">
        <v>505029</v>
      </c>
      <c r="H123" s="158">
        <v>151370</v>
      </c>
      <c r="I123" s="148">
        <v>1</v>
      </c>
      <c r="J123" s="149" t="s">
        <v>133</v>
      </c>
      <c r="K123" s="149">
        <v>1</v>
      </c>
      <c r="L123" s="148">
        <v>1</v>
      </c>
      <c r="M123" s="148"/>
      <c r="N123" s="148"/>
      <c r="O123" s="148"/>
      <c r="P123" s="148"/>
      <c r="Q123" s="148">
        <v>4</v>
      </c>
    </row>
    <row r="124" spans="1:17" s="84" customFormat="1" ht="12.75" customHeight="1" x14ac:dyDescent="0.2">
      <c r="A124" s="143">
        <v>123</v>
      </c>
      <c r="B124" s="124">
        <v>941</v>
      </c>
      <c r="C124" s="126" t="s">
        <v>1249</v>
      </c>
      <c r="D124" s="127">
        <v>114</v>
      </c>
      <c r="E124" s="128" t="s">
        <v>1244</v>
      </c>
      <c r="F124" s="125">
        <v>400</v>
      </c>
      <c r="G124" s="158">
        <v>402519</v>
      </c>
      <c r="H124" s="158">
        <v>46573</v>
      </c>
      <c r="I124" s="148">
        <v>2</v>
      </c>
      <c r="J124" s="149" t="s">
        <v>133</v>
      </c>
      <c r="K124" s="149">
        <v>2</v>
      </c>
      <c r="L124" s="148">
        <v>2</v>
      </c>
      <c r="M124" s="148"/>
      <c r="N124" s="148"/>
      <c r="O124" s="148"/>
      <c r="P124" s="148"/>
      <c r="Q124" s="148">
        <v>8</v>
      </c>
    </row>
    <row r="125" spans="1:17" s="84" customFormat="1" ht="12.75" customHeight="1" x14ac:dyDescent="0.2">
      <c r="A125" s="143">
        <v>124</v>
      </c>
      <c r="B125" s="231">
        <v>943</v>
      </c>
      <c r="C125" s="223" t="s">
        <v>1283</v>
      </c>
      <c r="D125" s="227">
        <v>642</v>
      </c>
      <c r="E125" s="228" t="s">
        <v>1284</v>
      </c>
      <c r="F125" s="221">
        <v>154</v>
      </c>
      <c r="G125" s="217">
        <v>445895</v>
      </c>
      <c r="H125" s="217">
        <v>92335</v>
      </c>
      <c r="I125" s="148">
        <v>2</v>
      </c>
      <c r="J125" s="149" t="s">
        <v>133</v>
      </c>
      <c r="K125" s="149">
        <v>2</v>
      </c>
      <c r="L125" s="148">
        <v>2</v>
      </c>
      <c r="M125" s="148"/>
      <c r="N125" s="148"/>
      <c r="O125" s="148"/>
      <c r="P125" s="148"/>
      <c r="Q125" s="148">
        <v>8</v>
      </c>
    </row>
    <row r="126" spans="1:17" s="84" customFormat="1" ht="12.75" customHeight="1" x14ac:dyDescent="0.2">
      <c r="A126" s="143">
        <v>125</v>
      </c>
      <c r="B126" s="168" t="s">
        <v>238</v>
      </c>
      <c r="C126" s="178" t="s">
        <v>136</v>
      </c>
      <c r="D126" s="208" t="s">
        <v>1122</v>
      </c>
      <c r="E126" s="179" t="s">
        <v>528</v>
      </c>
      <c r="F126" s="194"/>
      <c r="G126" s="181">
        <v>401689</v>
      </c>
      <c r="H126" s="181">
        <v>150922</v>
      </c>
      <c r="I126" s="148">
        <v>1</v>
      </c>
      <c r="J126" s="149" t="s">
        <v>133</v>
      </c>
      <c r="K126" s="150">
        <v>1</v>
      </c>
      <c r="L126" s="150"/>
      <c r="M126" s="150">
        <v>1</v>
      </c>
      <c r="N126" s="150"/>
      <c r="O126" s="150"/>
      <c r="P126" s="150"/>
      <c r="Q126" s="150">
        <v>2</v>
      </c>
    </row>
    <row r="127" spans="1:17" s="84" customFormat="1" ht="12.75" customHeight="1" x14ac:dyDescent="0.2">
      <c r="A127" s="143">
        <v>126</v>
      </c>
      <c r="B127" s="168" t="s">
        <v>239</v>
      </c>
      <c r="C127" s="178" t="s">
        <v>135</v>
      </c>
      <c r="D127" s="208" t="s">
        <v>1122</v>
      </c>
      <c r="E127" s="179" t="s">
        <v>528</v>
      </c>
      <c r="F127" s="194"/>
      <c r="G127" s="181">
        <v>412523</v>
      </c>
      <c r="H127" s="181">
        <v>149598</v>
      </c>
      <c r="I127" s="148">
        <v>1</v>
      </c>
      <c r="J127" s="149" t="s">
        <v>133</v>
      </c>
      <c r="K127" s="150">
        <v>1</v>
      </c>
      <c r="L127" s="150"/>
      <c r="M127" s="150">
        <v>1</v>
      </c>
      <c r="N127" s="150"/>
      <c r="O127" s="150"/>
      <c r="P127" s="150"/>
      <c r="Q127" s="150">
        <v>2</v>
      </c>
    </row>
    <row r="128" spans="1:17" s="84" customFormat="1" ht="12.75" customHeight="1" x14ac:dyDescent="0.2">
      <c r="A128" s="143">
        <v>127</v>
      </c>
      <c r="B128" s="143" t="s">
        <v>240</v>
      </c>
      <c r="C128" s="155" t="s">
        <v>134</v>
      </c>
      <c r="D128" s="209" t="s">
        <v>1262</v>
      </c>
      <c r="E128" s="152" t="s">
        <v>528</v>
      </c>
      <c r="F128" s="195"/>
      <c r="G128" s="154">
        <v>390611</v>
      </c>
      <c r="H128" s="154">
        <v>42779</v>
      </c>
      <c r="I128" s="148">
        <v>1</v>
      </c>
      <c r="J128" s="149" t="s">
        <v>133</v>
      </c>
      <c r="K128" s="148">
        <v>1</v>
      </c>
      <c r="L128" s="148">
        <v>1</v>
      </c>
      <c r="M128" s="148"/>
      <c r="N128" s="148"/>
      <c r="O128" s="148"/>
      <c r="P128" s="148"/>
      <c r="Q128" s="148">
        <v>2</v>
      </c>
    </row>
    <row r="129" spans="1:17" s="84" customFormat="1" ht="12.75" customHeight="1" x14ac:dyDescent="0.2">
      <c r="A129" s="143">
        <v>128</v>
      </c>
      <c r="B129" s="143">
        <v>3004</v>
      </c>
      <c r="C129" s="196" t="s">
        <v>841</v>
      </c>
      <c r="D129" s="208" t="s">
        <v>1123</v>
      </c>
      <c r="E129" s="144"/>
      <c r="F129" s="196"/>
      <c r="G129" s="206">
        <v>549623</v>
      </c>
      <c r="H129" s="206">
        <v>119585</v>
      </c>
      <c r="I129" s="148">
        <v>1</v>
      </c>
      <c r="J129" s="149" t="s">
        <v>133</v>
      </c>
      <c r="K129" s="148">
        <v>1</v>
      </c>
      <c r="L129" s="148">
        <v>1</v>
      </c>
      <c r="M129" s="148"/>
      <c r="N129" s="148"/>
      <c r="O129" s="148"/>
      <c r="P129" s="148"/>
      <c r="Q129" s="148">
        <v>2</v>
      </c>
    </row>
    <row r="130" spans="1:17" s="84" customFormat="1" ht="12.75" customHeight="1" x14ac:dyDescent="0.2">
      <c r="A130" s="143">
        <v>129</v>
      </c>
      <c r="B130" s="143">
        <v>3005</v>
      </c>
      <c r="C130" s="196" t="s">
        <v>1124</v>
      </c>
      <c r="D130" s="209" t="s">
        <v>1262</v>
      </c>
      <c r="E130" s="144"/>
      <c r="F130" s="196"/>
      <c r="G130" s="207">
        <v>399557</v>
      </c>
      <c r="H130" s="207">
        <v>45825</v>
      </c>
      <c r="I130" s="148">
        <v>1</v>
      </c>
      <c r="J130" s="149" t="s">
        <v>133</v>
      </c>
      <c r="K130" s="148">
        <v>1</v>
      </c>
      <c r="L130" s="148">
        <v>1</v>
      </c>
      <c r="M130" s="148"/>
      <c r="N130" s="148"/>
      <c r="O130" s="148"/>
      <c r="P130" s="148"/>
      <c r="Q130" s="148">
        <v>2</v>
      </c>
    </row>
    <row r="131" spans="1:17" s="84" customFormat="1" ht="12.75" customHeight="1" x14ac:dyDescent="0.2">
      <c r="A131" s="143">
        <v>130</v>
      </c>
      <c r="B131" s="143">
        <v>3006</v>
      </c>
      <c r="C131" s="196" t="s">
        <v>1125</v>
      </c>
      <c r="D131" s="208" t="s">
        <v>1263</v>
      </c>
      <c r="E131" s="144"/>
      <c r="F131" s="196"/>
      <c r="G131" s="207">
        <v>394982</v>
      </c>
      <c r="H131" s="207">
        <v>93791</v>
      </c>
      <c r="I131" s="148">
        <v>1</v>
      </c>
      <c r="J131" s="149" t="s">
        <v>133</v>
      </c>
      <c r="K131" s="148">
        <v>1</v>
      </c>
      <c r="L131" s="148">
        <v>1</v>
      </c>
      <c r="M131" s="148"/>
      <c r="N131" s="148"/>
      <c r="O131" s="148"/>
      <c r="P131" s="148"/>
      <c r="Q131" s="148">
        <v>2</v>
      </c>
    </row>
    <row r="132" spans="1:17" s="84" customFormat="1" ht="12.75" customHeight="1" x14ac:dyDescent="0.2">
      <c r="A132" s="143">
        <v>131</v>
      </c>
      <c r="B132" s="143">
        <v>3007</v>
      </c>
      <c r="C132" s="196" t="s">
        <v>1126</v>
      </c>
      <c r="D132" s="210" t="s">
        <v>1127</v>
      </c>
      <c r="E132" s="144"/>
      <c r="F132" s="196"/>
      <c r="G132" s="206">
        <v>501168</v>
      </c>
      <c r="H132" s="206">
        <v>161245</v>
      </c>
      <c r="I132" s="148">
        <v>1</v>
      </c>
      <c r="J132" s="149" t="s">
        <v>133</v>
      </c>
      <c r="K132" s="148">
        <v>1</v>
      </c>
      <c r="L132" s="148">
        <v>1</v>
      </c>
      <c r="M132" s="148"/>
      <c r="N132" s="148"/>
      <c r="O132" s="148"/>
      <c r="P132" s="148"/>
      <c r="Q132" s="148">
        <v>2</v>
      </c>
    </row>
    <row r="133" spans="1:17" s="84" customFormat="1" ht="12.75" customHeight="1" x14ac:dyDescent="0.2">
      <c r="A133" s="143">
        <v>132</v>
      </c>
      <c r="B133" s="124">
        <v>3008</v>
      </c>
      <c r="C133" s="126" t="s">
        <v>1252</v>
      </c>
      <c r="D133" s="126" t="s">
        <v>1245</v>
      </c>
      <c r="E133" s="144"/>
      <c r="F133" s="196"/>
      <c r="G133" s="207">
        <v>591801</v>
      </c>
      <c r="H133" s="207">
        <v>154018</v>
      </c>
      <c r="I133" s="148">
        <v>2</v>
      </c>
      <c r="J133" s="149" t="s">
        <v>133</v>
      </c>
      <c r="K133" s="148">
        <v>2</v>
      </c>
      <c r="L133" s="148">
        <v>2</v>
      </c>
      <c r="M133" s="148"/>
      <c r="N133" s="148"/>
      <c r="O133" s="148"/>
      <c r="P133" s="148"/>
      <c r="Q133" s="148">
        <v>4</v>
      </c>
    </row>
    <row r="134" spans="1:17" s="84" customFormat="1" ht="12.75" customHeight="1" x14ac:dyDescent="0.2">
      <c r="A134" s="143">
        <v>133</v>
      </c>
      <c r="B134" s="124">
        <v>3009</v>
      </c>
      <c r="C134" s="126" t="s">
        <v>1253</v>
      </c>
      <c r="D134" s="126" t="s">
        <v>1246</v>
      </c>
      <c r="E134" s="144"/>
      <c r="F134" s="196"/>
      <c r="G134" s="207">
        <v>414023</v>
      </c>
      <c r="H134" s="207">
        <v>84211</v>
      </c>
      <c r="I134" s="148">
        <v>1</v>
      </c>
      <c r="J134" s="149" t="s">
        <v>133</v>
      </c>
      <c r="K134" s="148">
        <v>1</v>
      </c>
      <c r="L134" s="148">
        <v>1</v>
      </c>
      <c r="M134" s="148"/>
      <c r="N134" s="148"/>
      <c r="O134" s="148"/>
      <c r="P134" s="148"/>
      <c r="Q134" s="148">
        <v>4</v>
      </c>
    </row>
    <row r="135" spans="1:17" ht="12.75" customHeight="1" x14ac:dyDescent="0.25">
      <c r="A135" s="143">
        <v>134</v>
      </c>
      <c r="B135" s="124">
        <v>3010</v>
      </c>
      <c r="C135" s="126" t="s">
        <v>1254</v>
      </c>
      <c r="D135" s="126" t="s">
        <v>1247</v>
      </c>
      <c r="E135" s="144"/>
      <c r="F135" s="196"/>
      <c r="G135" s="207">
        <v>510891</v>
      </c>
      <c r="H135" s="207">
        <v>134283</v>
      </c>
      <c r="I135" s="148">
        <v>1</v>
      </c>
      <c r="J135" s="149" t="s">
        <v>133</v>
      </c>
      <c r="K135" s="148">
        <v>1</v>
      </c>
      <c r="L135" s="148">
        <v>1</v>
      </c>
      <c r="M135" s="148"/>
      <c r="N135" s="148"/>
      <c r="O135" s="148"/>
      <c r="P135" s="148"/>
      <c r="Q135" s="148">
        <v>4</v>
      </c>
    </row>
    <row r="136" spans="1:17" ht="12.75" customHeight="1" x14ac:dyDescent="0.25">
      <c r="A136" s="143">
        <v>135</v>
      </c>
      <c r="B136" s="124">
        <v>3011</v>
      </c>
      <c r="C136" s="127" t="s">
        <v>1255</v>
      </c>
      <c r="D136" s="127" t="s">
        <v>1263</v>
      </c>
      <c r="E136" s="144"/>
      <c r="F136" s="196"/>
      <c r="G136" s="207">
        <v>403343</v>
      </c>
      <c r="H136" s="207">
        <v>113977</v>
      </c>
      <c r="I136" s="148">
        <v>1</v>
      </c>
      <c r="J136" s="149" t="s">
        <v>133</v>
      </c>
      <c r="K136" s="148">
        <v>1</v>
      </c>
      <c r="L136" s="148">
        <v>1</v>
      </c>
      <c r="M136" s="148"/>
      <c r="N136" s="148"/>
      <c r="O136" s="148"/>
      <c r="P136" s="148"/>
      <c r="Q136" s="148">
        <v>4</v>
      </c>
    </row>
    <row r="137" spans="1:17" ht="12.75" customHeight="1" x14ac:dyDescent="0.25">
      <c r="A137" s="143">
        <v>136</v>
      </c>
      <c r="B137" s="124">
        <v>3012</v>
      </c>
      <c r="C137" s="127" t="s">
        <v>1256</v>
      </c>
      <c r="D137" s="126" t="s">
        <v>1248</v>
      </c>
      <c r="E137" s="144"/>
      <c r="F137" s="196"/>
      <c r="G137" s="206">
        <v>405931</v>
      </c>
      <c r="H137" s="206">
        <v>49507</v>
      </c>
      <c r="I137" s="148">
        <v>1</v>
      </c>
      <c r="J137" s="149" t="s">
        <v>133</v>
      </c>
      <c r="K137" s="148">
        <v>1</v>
      </c>
      <c r="L137" s="148">
        <v>1</v>
      </c>
      <c r="M137" s="148"/>
      <c r="N137" s="148"/>
      <c r="O137" s="148"/>
      <c r="P137" s="148"/>
      <c r="Q137" s="148">
        <v>4</v>
      </c>
    </row>
    <row r="138" spans="1:17" ht="12.75" customHeight="1" x14ac:dyDescent="0.25">
      <c r="A138" s="143">
        <v>137</v>
      </c>
      <c r="B138" s="124">
        <v>3013</v>
      </c>
      <c r="C138" s="126" t="s">
        <v>1257</v>
      </c>
      <c r="D138" s="127" t="s">
        <v>1264</v>
      </c>
      <c r="E138" s="144"/>
      <c r="F138" s="196"/>
      <c r="G138" s="200">
        <v>455692</v>
      </c>
      <c r="H138" s="200">
        <v>69591</v>
      </c>
      <c r="I138" s="148">
        <v>1</v>
      </c>
      <c r="J138" s="149" t="s">
        <v>133</v>
      </c>
      <c r="K138" s="148">
        <v>1</v>
      </c>
      <c r="L138" s="148">
        <v>1</v>
      </c>
      <c r="M138" s="148"/>
      <c r="N138" s="148"/>
      <c r="O138" s="148"/>
      <c r="P138" s="148"/>
      <c r="Q138" s="148">
        <v>4</v>
      </c>
    </row>
    <row r="139" spans="1:17" ht="12.75" customHeight="1" x14ac:dyDescent="0.25">
      <c r="A139" s="143">
        <v>138</v>
      </c>
      <c r="B139" s="197">
        <v>3014</v>
      </c>
      <c r="C139" s="198" t="s">
        <v>1259</v>
      </c>
      <c r="D139" s="126" t="s">
        <v>1247</v>
      </c>
      <c r="E139" s="144"/>
      <c r="F139" s="199"/>
      <c r="G139" s="200">
        <v>501843</v>
      </c>
      <c r="H139" s="200">
        <v>160051</v>
      </c>
      <c r="I139" s="148">
        <v>1</v>
      </c>
      <c r="J139" s="149" t="s">
        <v>133</v>
      </c>
      <c r="K139" s="148">
        <v>1</v>
      </c>
      <c r="L139" s="148">
        <v>1</v>
      </c>
      <c r="M139" s="148"/>
      <c r="N139" s="148"/>
      <c r="O139" s="148"/>
      <c r="P139" s="148"/>
      <c r="Q139" s="148">
        <v>4</v>
      </c>
    </row>
    <row r="140" spans="1:17" ht="12.75" customHeight="1" x14ac:dyDescent="0.25">
      <c r="A140" s="143">
        <v>139</v>
      </c>
      <c r="B140" s="197">
        <v>3015</v>
      </c>
      <c r="C140" s="198" t="s">
        <v>1258</v>
      </c>
      <c r="D140" s="126" t="s">
        <v>1250</v>
      </c>
      <c r="E140" s="144"/>
      <c r="F140" s="199"/>
      <c r="G140" s="200">
        <v>499215</v>
      </c>
      <c r="H140" s="200">
        <v>132980</v>
      </c>
      <c r="I140" s="148">
        <v>1</v>
      </c>
      <c r="J140" s="149" t="s">
        <v>133</v>
      </c>
      <c r="K140" s="148">
        <v>1</v>
      </c>
      <c r="L140" s="148">
        <v>1</v>
      </c>
      <c r="M140" s="148"/>
      <c r="N140" s="148"/>
      <c r="O140" s="148"/>
      <c r="P140" s="148"/>
      <c r="Q140" s="148">
        <v>4</v>
      </c>
    </row>
    <row r="141" spans="1:17" ht="12.75" customHeight="1" x14ac:dyDescent="0.25">
      <c r="A141" s="143">
        <v>140</v>
      </c>
      <c r="B141" s="197">
        <v>3016</v>
      </c>
      <c r="C141" s="198" t="s">
        <v>1260</v>
      </c>
      <c r="D141" s="126" t="s">
        <v>1247</v>
      </c>
      <c r="E141" s="144"/>
      <c r="F141" s="199"/>
      <c r="G141" s="211">
        <v>513363</v>
      </c>
      <c r="H141" s="211">
        <v>139725</v>
      </c>
      <c r="I141" s="148">
        <v>1</v>
      </c>
      <c r="J141" s="149" t="s">
        <v>133</v>
      </c>
      <c r="K141" s="148">
        <v>1</v>
      </c>
      <c r="L141" s="148">
        <v>1</v>
      </c>
      <c r="M141" s="148"/>
      <c r="N141" s="148"/>
      <c r="O141" s="148"/>
      <c r="P141" s="148"/>
      <c r="Q141" s="148">
        <v>4</v>
      </c>
    </row>
    <row r="142" spans="1:17" ht="12.75" customHeight="1" x14ac:dyDescent="0.25">
      <c r="A142" s="143">
        <v>141</v>
      </c>
      <c r="B142" s="197">
        <v>3017</v>
      </c>
      <c r="C142" s="198" t="s">
        <v>1261</v>
      </c>
      <c r="D142" s="126" t="s">
        <v>1127</v>
      </c>
      <c r="E142" s="144"/>
      <c r="F142" s="199"/>
      <c r="G142" s="211">
        <v>544263</v>
      </c>
      <c r="H142" s="211">
        <v>157820</v>
      </c>
      <c r="I142" s="148">
        <v>1</v>
      </c>
      <c r="J142" s="149" t="s">
        <v>133</v>
      </c>
      <c r="K142" s="148">
        <v>1</v>
      </c>
      <c r="L142" s="148">
        <v>1</v>
      </c>
      <c r="M142" s="148"/>
      <c r="N142" s="148"/>
      <c r="O142" s="148"/>
      <c r="P142" s="148"/>
      <c r="Q142" s="148">
        <v>4</v>
      </c>
    </row>
    <row r="143" spans="1:17" x14ac:dyDescent="0.25">
      <c r="A143" s="143">
        <v>142</v>
      </c>
      <c r="B143" s="222">
        <v>3018</v>
      </c>
      <c r="C143" s="223" t="s">
        <v>1304</v>
      </c>
      <c r="D143" s="227" t="s">
        <v>1305</v>
      </c>
      <c r="E143" s="178"/>
      <c r="F143" s="238"/>
      <c r="G143" s="220">
        <v>424540</v>
      </c>
      <c r="H143" s="220">
        <v>99142</v>
      </c>
      <c r="I143" s="148">
        <v>1</v>
      </c>
      <c r="J143" s="149" t="s">
        <v>133</v>
      </c>
      <c r="K143" s="148">
        <v>1</v>
      </c>
      <c r="L143" s="148">
        <v>1</v>
      </c>
      <c r="M143" s="148"/>
      <c r="N143" s="148"/>
      <c r="O143" s="148"/>
      <c r="P143" s="148"/>
      <c r="Q143" s="148">
        <v>4</v>
      </c>
    </row>
    <row r="144" spans="1:17" x14ac:dyDescent="0.25">
      <c r="A144" s="143">
        <v>143</v>
      </c>
      <c r="B144" s="222">
        <v>3025</v>
      </c>
      <c r="C144" s="223" t="s">
        <v>1306</v>
      </c>
      <c r="D144" s="227" t="s">
        <v>1307</v>
      </c>
      <c r="E144" s="178"/>
      <c r="F144" s="238"/>
      <c r="G144" s="239">
        <v>427615</v>
      </c>
      <c r="H144" s="239">
        <v>131646</v>
      </c>
      <c r="I144" s="148">
        <v>1</v>
      </c>
      <c r="J144" s="149" t="s">
        <v>133</v>
      </c>
      <c r="K144" s="148">
        <v>1</v>
      </c>
      <c r="L144" s="148">
        <v>1</v>
      </c>
      <c r="M144" s="148"/>
      <c r="N144" s="148"/>
      <c r="O144" s="148"/>
      <c r="P144" s="148"/>
      <c r="Q144" s="148">
        <v>4</v>
      </c>
    </row>
    <row r="145" spans="1:17" x14ac:dyDescent="0.25">
      <c r="A145" s="143">
        <v>144</v>
      </c>
      <c r="B145" s="222">
        <v>3026</v>
      </c>
      <c r="C145" s="223" t="s">
        <v>1308</v>
      </c>
      <c r="D145" s="227" t="s">
        <v>1309</v>
      </c>
      <c r="E145" s="178"/>
      <c r="F145" s="238"/>
      <c r="G145" s="239">
        <v>514489</v>
      </c>
      <c r="H145" s="239">
        <v>121816</v>
      </c>
      <c r="I145" s="148">
        <v>1</v>
      </c>
      <c r="J145" s="149" t="s">
        <v>133</v>
      </c>
      <c r="K145" s="148">
        <v>1</v>
      </c>
      <c r="L145" s="148">
        <v>1</v>
      </c>
      <c r="M145" s="148"/>
      <c r="N145" s="148"/>
      <c r="O145" s="148"/>
      <c r="P145" s="148"/>
      <c r="Q145" s="148">
        <v>4</v>
      </c>
    </row>
    <row r="146" spans="1:17" x14ac:dyDescent="0.25">
      <c r="A146" s="143">
        <v>145</v>
      </c>
      <c r="B146" s="222">
        <v>3027</v>
      </c>
      <c r="C146" s="223" t="s">
        <v>1310</v>
      </c>
      <c r="D146" s="227" t="s">
        <v>1311</v>
      </c>
      <c r="E146" s="178"/>
      <c r="F146" s="238"/>
      <c r="G146" s="239">
        <v>523783</v>
      </c>
      <c r="H146" s="239">
        <v>120454</v>
      </c>
      <c r="I146" s="148">
        <v>1</v>
      </c>
      <c r="J146" s="149" t="s">
        <v>133</v>
      </c>
      <c r="K146" s="148">
        <v>1</v>
      </c>
      <c r="L146" s="148">
        <v>1</v>
      </c>
      <c r="M146" s="148"/>
      <c r="N146" s="148"/>
      <c r="O146" s="148"/>
      <c r="P146" s="148"/>
      <c r="Q146" s="148">
        <v>4</v>
      </c>
    </row>
    <row r="147" spans="1:17" x14ac:dyDescent="0.25">
      <c r="A147" s="143">
        <v>146</v>
      </c>
      <c r="B147" s="222">
        <v>3028</v>
      </c>
      <c r="C147" s="223" t="s">
        <v>1312</v>
      </c>
      <c r="D147" s="227" t="s">
        <v>1311</v>
      </c>
      <c r="E147" s="178"/>
      <c r="F147" s="238"/>
      <c r="G147" s="239">
        <v>528290</v>
      </c>
      <c r="H147" s="239">
        <v>119611</v>
      </c>
      <c r="I147" s="148">
        <v>1</v>
      </c>
      <c r="J147" s="149" t="s">
        <v>133</v>
      </c>
      <c r="K147" s="148">
        <v>1</v>
      </c>
      <c r="L147" s="148">
        <v>1</v>
      </c>
      <c r="M147" s="148"/>
      <c r="N147" s="148"/>
      <c r="O147" s="148"/>
      <c r="P147" s="148"/>
      <c r="Q147" s="148">
        <v>4</v>
      </c>
    </row>
    <row r="148" spans="1:17" x14ac:dyDescent="0.25">
      <c r="A148" s="143">
        <v>147</v>
      </c>
      <c r="B148" s="222">
        <v>3029</v>
      </c>
      <c r="C148" s="223" t="s">
        <v>1313</v>
      </c>
      <c r="D148" s="227" t="s">
        <v>1314</v>
      </c>
      <c r="E148" s="178"/>
      <c r="F148" s="238"/>
      <c r="G148" s="239">
        <v>445059</v>
      </c>
      <c r="H148" s="239">
        <v>93109</v>
      </c>
      <c r="I148" s="148">
        <v>1</v>
      </c>
      <c r="J148" s="149" t="s">
        <v>133</v>
      </c>
      <c r="K148" s="148">
        <v>1</v>
      </c>
      <c r="L148" s="148">
        <v>1</v>
      </c>
      <c r="M148" s="148"/>
      <c r="N148" s="148"/>
      <c r="O148" s="148"/>
      <c r="P148" s="148"/>
      <c r="Q148" s="148">
        <v>4</v>
      </c>
    </row>
    <row r="149" spans="1:17" x14ac:dyDescent="0.25">
      <c r="A149" s="143">
        <v>148</v>
      </c>
      <c r="B149" s="222">
        <v>3030</v>
      </c>
      <c r="C149" s="223" t="s">
        <v>1315</v>
      </c>
      <c r="D149" s="227" t="s">
        <v>1316</v>
      </c>
      <c r="E149" s="178"/>
      <c r="F149" s="238"/>
      <c r="G149" s="239">
        <v>454827</v>
      </c>
      <c r="H149" s="239">
        <v>101918</v>
      </c>
      <c r="I149" s="148">
        <v>1</v>
      </c>
      <c r="J149" s="149" t="s">
        <v>133</v>
      </c>
      <c r="K149" s="148">
        <v>1</v>
      </c>
      <c r="L149" s="148">
        <v>1</v>
      </c>
      <c r="M149" s="148"/>
      <c r="N149" s="148"/>
      <c r="O149" s="148"/>
      <c r="P149" s="148"/>
      <c r="Q149" s="148">
        <v>4</v>
      </c>
    </row>
    <row r="150" spans="1:17" x14ac:dyDescent="0.25">
      <c r="A150" s="143">
        <v>149</v>
      </c>
      <c r="B150" s="222">
        <v>3033</v>
      </c>
      <c r="C150" s="223" t="s">
        <v>1317</v>
      </c>
      <c r="D150" s="227" t="s">
        <v>1309</v>
      </c>
      <c r="E150" s="178"/>
      <c r="F150" s="238"/>
      <c r="G150" s="240">
        <v>467367</v>
      </c>
      <c r="H150" s="240">
        <v>115065</v>
      </c>
      <c r="I150" s="148">
        <v>1</v>
      </c>
      <c r="J150" s="149" t="s">
        <v>133</v>
      </c>
      <c r="K150" s="148">
        <v>1</v>
      </c>
      <c r="L150" s="148">
        <v>1</v>
      </c>
      <c r="M150" s="148"/>
      <c r="N150" s="148"/>
      <c r="O150" s="148"/>
      <c r="P150" s="148"/>
      <c r="Q150" s="148">
        <v>4</v>
      </c>
    </row>
    <row r="151" spans="1:17" x14ac:dyDescent="0.25">
      <c r="A151" s="143">
        <v>150</v>
      </c>
      <c r="B151" s="222">
        <v>3034</v>
      </c>
      <c r="C151" s="223" t="s">
        <v>1318</v>
      </c>
      <c r="D151" s="227" t="s">
        <v>1123</v>
      </c>
      <c r="E151" s="178"/>
      <c r="F151" s="238"/>
      <c r="G151" s="240">
        <v>546533</v>
      </c>
      <c r="H151" s="240">
        <v>122396</v>
      </c>
      <c r="I151" s="148">
        <v>1</v>
      </c>
      <c r="J151" s="149" t="s">
        <v>133</v>
      </c>
      <c r="K151" s="148">
        <v>1</v>
      </c>
      <c r="L151" s="148">
        <v>1</v>
      </c>
      <c r="M151" s="148"/>
      <c r="N151" s="148"/>
      <c r="O151" s="148"/>
      <c r="P151" s="148"/>
      <c r="Q151" s="148">
        <v>4</v>
      </c>
    </row>
    <row r="152" spans="1:17" x14ac:dyDescent="0.25">
      <c r="A152" s="143">
        <v>151</v>
      </c>
      <c r="B152" s="222">
        <v>3035</v>
      </c>
      <c r="C152" s="223" t="s">
        <v>1319</v>
      </c>
      <c r="D152" s="227" t="s">
        <v>1320</v>
      </c>
      <c r="E152" s="178"/>
      <c r="F152" s="238"/>
      <c r="G152" s="240">
        <v>552160</v>
      </c>
      <c r="H152" s="240">
        <v>121139</v>
      </c>
      <c r="I152" s="148">
        <v>1</v>
      </c>
      <c r="J152" s="149" t="s">
        <v>133</v>
      </c>
      <c r="K152" s="148">
        <v>1</v>
      </c>
      <c r="L152" s="148">
        <v>1</v>
      </c>
      <c r="M152" s="148"/>
      <c r="N152" s="148"/>
      <c r="O152" s="148"/>
      <c r="P152" s="148"/>
      <c r="Q152" s="148">
        <v>4</v>
      </c>
    </row>
    <row r="153" spans="1:17" x14ac:dyDescent="0.25">
      <c r="A153" s="143">
        <v>152</v>
      </c>
      <c r="B153" s="222">
        <v>3036</v>
      </c>
      <c r="C153" s="223" t="s">
        <v>1321</v>
      </c>
      <c r="D153" s="227" t="s">
        <v>1322</v>
      </c>
      <c r="E153" s="178"/>
      <c r="F153" s="238"/>
      <c r="G153" s="240">
        <v>533124</v>
      </c>
      <c r="H153" s="240">
        <v>119308</v>
      </c>
      <c r="I153" s="148">
        <v>1</v>
      </c>
      <c r="J153" s="149" t="s">
        <v>133</v>
      </c>
      <c r="K153" s="148">
        <v>1</v>
      </c>
      <c r="L153" s="148">
        <v>1</v>
      </c>
      <c r="M153" s="148"/>
      <c r="N153" s="148"/>
      <c r="O153" s="148"/>
      <c r="P153" s="148"/>
      <c r="Q153" s="148">
        <v>4</v>
      </c>
    </row>
    <row r="154" spans="1:17" x14ac:dyDescent="0.25">
      <c r="A154" s="143">
        <v>153</v>
      </c>
      <c r="B154" s="222">
        <v>3037</v>
      </c>
      <c r="C154" s="223" t="s">
        <v>1323</v>
      </c>
      <c r="D154" s="227" t="s">
        <v>1123</v>
      </c>
      <c r="E154" s="178"/>
      <c r="F154" s="238"/>
      <c r="G154" s="240">
        <v>546108</v>
      </c>
      <c r="H154" s="240">
        <v>112362</v>
      </c>
      <c r="I154" s="148">
        <v>1</v>
      </c>
      <c r="J154" s="149" t="s">
        <v>133</v>
      </c>
      <c r="K154" s="148">
        <v>1</v>
      </c>
      <c r="L154" s="148">
        <v>1</v>
      </c>
      <c r="M154" s="148"/>
      <c r="N154" s="148"/>
      <c r="O154" s="148"/>
      <c r="P154" s="148"/>
      <c r="Q154" s="148">
        <v>4</v>
      </c>
    </row>
    <row r="155" spans="1:17" x14ac:dyDescent="0.25">
      <c r="A155" s="143">
        <v>154</v>
      </c>
      <c r="B155" s="222">
        <v>3038</v>
      </c>
      <c r="C155" s="223" t="s">
        <v>1324</v>
      </c>
      <c r="D155" s="227" t="s">
        <v>1325</v>
      </c>
      <c r="E155" s="178"/>
      <c r="F155" s="238"/>
      <c r="G155" s="240">
        <v>435508</v>
      </c>
      <c r="H155" s="240">
        <v>70763</v>
      </c>
      <c r="I155" s="148">
        <v>1</v>
      </c>
      <c r="J155" s="149" t="s">
        <v>133</v>
      </c>
      <c r="K155" s="148">
        <v>1</v>
      </c>
      <c r="L155" s="148">
        <v>1</v>
      </c>
      <c r="M155" s="148"/>
      <c r="N155" s="148"/>
      <c r="O155" s="148"/>
      <c r="P155" s="148"/>
      <c r="Q155" s="148">
        <v>4</v>
      </c>
    </row>
    <row r="156" spans="1:17" x14ac:dyDescent="0.25">
      <c r="B156" s="29"/>
      <c r="C156" s="5"/>
      <c r="D156" s="13"/>
      <c r="E156" s="13"/>
      <c r="F156" s="14"/>
      <c r="G156" s="129"/>
      <c r="H156" s="129"/>
      <c r="I156" s="142">
        <f>SUM(I2:I155)</f>
        <v>164</v>
      </c>
      <c r="J156" s="142"/>
      <c r="K156" s="142">
        <f>SUM(K2:K155)</f>
        <v>162</v>
      </c>
      <c r="L156" s="142">
        <f>SUM(L2:L155)</f>
        <v>140</v>
      </c>
      <c r="M156" s="142">
        <f>SUM(M2:M155)</f>
        <v>7</v>
      </c>
      <c r="N156" s="142">
        <f>SUM(N2:N155)</f>
        <v>13</v>
      </c>
      <c r="O156" s="142">
        <f>SUM(O2:O155)</f>
        <v>2</v>
      </c>
      <c r="P156" s="142">
        <f>SUM(P2:P155)</f>
        <v>0</v>
      </c>
      <c r="Q156" s="142">
        <f>SUM(Q2:Q155)</f>
        <v>632</v>
      </c>
    </row>
    <row r="157" spans="1:17" x14ac:dyDescent="0.25">
      <c r="B157" s="29"/>
      <c r="C157" s="5"/>
      <c r="D157" s="13"/>
      <c r="E157" s="13"/>
      <c r="F157" s="14"/>
      <c r="G157" s="129"/>
      <c r="H157" s="129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1:17" x14ac:dyDescent="0.25">
      <c r="B158" s="30"/>
      <c r="C158" s="17" t="s">
        <v>785</v>
      </c>
      <c r="D158" s="15"/>
      <c r="E158" s="15"/>
      <c r="F158" s="15"/>
      <c r="G158" s="130"/>
      <c r="H158" s="130"/>
    </row>
    <row r="159" spans="1:17" x14ac:dyDescent="0.25">
      <c r="B159" s="30"/>
      <c r="C159" s="5"/>
      <c r="D159" s="9"/>
      <c r="E159" s="9"/>
      <c r="F159" s="10"/>
      <c r="G159" s="131"/>
      <c r="H159" s="131"/>
      <c r="I159" s="15"/>
      <c r="J159" s="15"/>
      <c r="K159" s="15"/>
      <c r="L159" s="15"/>
      <c r="M159" s="15"/>
      <c r="N159" s="15"/>
      <c r="O159" s="15"/>
      <c r="P159" s="15"/>
      <c r="Q159" s="15"/>
    </row>
    <row r="160" spans="1:17" x14ac:dyDescent="0.25">
      <c r="B160" s="30"/>
      <c r="C160" s="2" t="s">
        <v>6</v>
      </c>
      <c r="D160" s="9"/>
      <c r="E160" s="9"/>
      <c r="F160" s="10"/>
      <c r="G160" s="131"/>
      <c r="H160" s="131"/>
      <c r="I160" s="1">
        <f>A155</f>
        <v>154</v>
      </c>
      <c r="J160" s="19" t="s">
        <v>0</v>
      </c>
      <c r="K160" s="1"/>
      <c r="L160" s="1"/>
      <c r="M160" s="1"/>
      <c r="N160" s="1"/>
      <c r="O160" s="1"/>
      <c r="P160" s="1"/>
      <c r="Q160" s="4"/>
    </row>
    <row r="161" spans="2:17" x14ac:dyDescent="0.25">
      <c r="B161" s="30"/>
      <c r="C161" s="2" t="s">
        <v>132</v>
      </c>
      <c r="D161" s="9"/>
      <c r="E161" s="9"/>
      <c r="F161" s="10"/>
      <c r="G161" s="131"/>
      <c r="H161" s="131"/>
      <c r="I161" s="1">
        <f>I156</f>
        <v>164</v>
      </c>
      <c r="J161" s="3" t="s">
        <v>0</v>
      </c>
      <c r="K161" s="1"/>
      <c r="L161" s="1"/>
      <c r="M161" s="1"/>
      <c r="N161" s="1"/>
      <c r="O161" s="1"/>
      <c r="P161" s="1"/>
      <c r="Q161" s="4"/>
    </row>
    <row r="162" spans="2:17" x14ac:dyDescent="0.25">
      <c r="B162" s="30"/>
      <c r="C162" s="2" t="s">
        <v>4</v>
      </c>
      <c r="D162" s="9"/>
      <c r="E162" s="9"/>
      <c r="F162" s="10"/>
      <c r="G162" s="131"/>
      <c r="H162" s="131"/>
      <c r="I162" s="1">
        <f>K156</f>
        <v>162</v>
      </c>
      <c r="J162" s="3" t="s">
        <v>0</v>
      </c>
      <c r="K162" s="1"/>
      <c r="L162" s="1"/>
      <c r="M162" s="1"/>
      <c r="N162" s="1"/>
      <c r="O162" s="1"/>
      <c r="P162" s="1"/>
      <c r="Q162" s="4"/>
    </row>
    <row r="163" spans="2:17" x14ac:dyDescent="0.25">
      <c r="B163" s="30"/>
      <c r="C163" s="2" t="s">
        <v>1144</v>
      </c>
      <c r="D163" s="9"/>
      <c r="E163" s="9"/>
      <c r="F163" s="10"/>
      <c r="G163" s="131"/>
      <c r="H163" s="131"/>
      <c r="I163" s="1">
        <f>L156</f>
        <v>140</v>
      </c>
      <c r="J163" s="3" t="s">
        <v>0</v>
      </c>
      <c r="K163" s="1"/>
      <c r="L163" s="1"/>
      <c r="M163" s="1"/>
      <c r="N163" s="1"/>
      <c r="O163" s="1"/>
      <c r="P163" s="1"/>
      <c r="Q163" s="4"/>
    </row>
    <row r="164" spans="2:17" x14ac:dyDescent="0.25">
      <c r="B164" s="30"/>
      <c r="C164" s="2" t="s">
        <v>2</v>
      </c>
      <c r="D164" s="9"/>
      <c r="E164" s="9"/>
      <c r="F164" s="10"/>
      <c r="G164" s="131"/>
      <c r="H164" s="131"/>
      <c r="I164" s="1">
        <f>M156</f>
        <v>7</v>
      </c>
      <c r="J164" s="3" t="s">
        <v>0</v>
      </c>
      <c r="K164" s="1"/>
      <c r="L164" s="1"/>
      <c r="M164" s="1"/>
      <c r="N164" s="1"/>
      <c r="O164" s="1"/>
      <c r="P164" s="1"/>
      <c r="Q164" s="4"/>
    </row>
    <row r="165" spans="2:17" x14ac:dyDescent="0.25">
      <c r="B165" s="30"/>
      <c r="C165" s="2" t="s">
        <v>198</v>
      </c>
      <c r="D165" s="9"/>
      <c r="E165" s="9"/>
      <c r="F165" s="10"/>
      <c r="G165" s="131"/>
      <c r="H165" s="131"/>
      <c r="I165" s="1">
        <v>14</v>
      </c>
      <c r="J165" s="3" t="s">
        <v>0</v>
      </c>
      <c r="K165" s="1"/>
      <c r="L165" s="1"/>
      <c r="M165" s="1"/>
      <c r="N165" s="1"/>
      <c r="O165" s="1"/>
      <c r="P165" s="1"/>
      <c r="Q165" s="4"/>
    </row>
    <row r="166" spans="2:17" x14ac:dyDescent="0.25">
      <c r="B166" s="30"/>
      <c r="C166" s="2" t="s">
        <v>131</v>
      </c>
      <c r="D166" s="9"/>
      <c r="E166" s="9"/>
      <c r="F166" s="10"/>
      <c r="G166" s="131"/>
      <c r="H166" s="131"/>
      <c r="I166" s="1">
        <f>O156</f>
        <v>2</v>
      </c>
      <c r="J166" s="3" t="s">
        <v>0</v>
      </c>
      <c r="K166" s="1"/>
      <c r="L166" s="1"/>
      <c r="M166" s="1"/>
      <c r="N166" s="1"/>
      <c r="O166" s="1"/>
      <c r="P166" s="1"/>
      <c r="Q166" s="4"/>
    </row>
    <row r="167" spans="2:17" x14ac:dyDescent="0.25">
      <c r="B167" s="30"/>
      <c r="C167" s="8" t="s">
        <v>130</v>
      </c>
      <c r="D167" s="9"/>
      <c r="E167" s="9"/>
      <c r="F167" s="10"/>
      <c r="G167" s="131"/>
      <c r="H167" s="131"/>
      <c r="I167" s="1">
        <f>P156</f>
        <v>0</v>
      </c>
      <c r="J167" s="3" t="s">
        <v>0</v>
      </c>
      <c r="K167" s="1"/>
      <c r="L167" s="1"/>
      <c r="M167" s="1"/>
      <c r="N167" s="1"/>
      <c r="O167" s="1"/>
      <c r="P167" s="1"/>
      <c r="Q167" s="4"/>
    </row>
    <row r="168" spans="2:17" x14ac:dyDescent="0.25">
      <c r="B168" s="30"/>
      <c r="C168" s="2" t="s">
        <v>1</v>
      </c>
      <c r="D168" s="9"/>
      <c r="E168" s="9"/>
      <c r="F168" s="10"/>
      <c r="G168" s="131"/>
      <c r="H168" s="131"/>
      <c r="I168" s="7">
        <f>Q156</f>
        <v>632</v>
      </c>
      <c r="J168" s="6" t="s">
        <v>0</v>
      </c>
      <c r="K168" s="1"/>
      <c r="L168" s="1"/>
      <c r="M168" s="1"/>
      <c r="N168" s="1"/>
      <c r="O168" s="1"/>
      <c r="P168" s="1"/>
      <c r="Q168" s="4"/>
    </row>
  </sheetData>
  <phoneticPr fontId="12" type="noConversion"/>
  <printOptions horizontalCentered="1"/>
  <pageMargins left="0.23622047244094491" right="0.15748031496062992" top="0.82677165354330717" bottom="0.86614173228346458" header="0.31496062992125984" footer="0.51181102362204722"/>
  <pageSetup paperSize="9" scale="90" orientation="landscape" r:id="rId1"/>
  <headerFooter alignWithMargins="0">
    <oddHeader>&amp;CŠtevna mesta s popisom opreme QLTC -8</oddHeader>
  </headerFooter>
  <ignoredErrors>
    <ignoredError sqref="B2 D2:E2 B43:E44 B81:E85 B103:E104 B45 B51 B52:E54 B57:E60 B67 B61:E65 B80 B72 B68:E71 B73:E74 B102 B100:E101 D51:E51 D45:E45 B55:B56 D55:E56 D72:E72 B75:B76 D75:E76 D80:E80 B87:E96 B86 D86:E86 B97:B99 D97:E99 D102:E102 B106:E107 B105 D105:E105 B108 D108:E108 D67:E67 B12:E14 B46:E50 B77:E79 B109:E110 E133 B126:E127 B3:E10 B15:E41 E11 B66:D66 E124 B130:C130 B128:C128 E128 B129:C129 E129 E130 B111:E12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showGridLines="0" workbookViewId="0">
      <selection activeCell="K20" sqref="K20"/>
    </sheetView>
  </sheetViews>
  <sheetFormatPr defaultRowHeight="15" x14ac:dyDescent="0.25"/>
  <cols>
    <col min="1" max="1" width="2.7109375" customWidth="1"/>
    <col min="2" max="2" width="6.5703125" customWidth="1"/>
    <col min="3" max="3" width="18.42578125" customWidth="1"/>
    <col min="4" max="4" width="7.7109375" customWidth="1"/>
    <col min="5" max="5" width="7.140625" customWidth="1"/>
    <col min="6" max="6" width="7.85546875" customWidth="1"/>
    <col min="7" max="8" width="8.28515625" customWidth="1"/>
    <col min="9" max="9" width="4.5703125" customWidth="1"/>
    <col min="10" max="10" width="8.42578125" customWidth="1"/>
    <col min="11" max="11" width="13.7109375" customWidth="1"/>
    <col min="12" max="12" width="13.85546875" customWidth="1"/>
    <col min="13" max="13" width="11.28515625" customWidth="1"/>
    <col min="14" max="14" width="7.7109375" customWidth="1"/>
    <col min="15" max="15" width="8.28515625" customWidth="1"/>
  </cols>
  <sheetData>
    <row r="1" spans="1:15" ht="23.25" customHeight="1" x14ac:dyDescent="0.25">
      <c r="A1" s="59" t="s">
        <v>207</v>
      </c>
      <c r="B1" s="61" t="s">
        <v>1132</v>
      </c>
      <c r="C1" s="62" t="s">
        <v>1133</v>
      </c>
      <c r="D1" s="63" t="s">
        <v>1134</v>
      </c>
      <c r="E1" s="64" t="s">
        <v>850</v>
      </c>
      <c r="F1" s="65" t="s">
        <v>360</v>
      </c>
      <c r="G1" s="66" t="s">
        <v>782</v>
      </c>
      <c r="H1" s="66" t="s">
        <v>783</v>
      </c>
      <c r="I1" s="61" t="s">
        <v>1135</v>
      </c>
      <c r="J1" s="62" t="s">
        <v>1136</v>
      </c>
      <c r="K1" s="62" t="s">
        <v>4</v>
      </c>
      <c r="L1" s="62" t="s">
        <v>3</v>
      </c>
      <c r="M1" s="62" t="s">
        <v>129</v>
      </c>
      <c r="N1" s="60" t="s">
        <v>201</v>
      </c>
      <c r="O1" s="62" t="s">
        <v>128</v>
      </c>
    </row>
    <row r="2" spans="1:15" ht="15" customHeight="1" x14ac:dyDescent="0.25">
      <c r="A2" s="32">
        <v>1</v>
      </c>
      <c r="B2" s="36" t="s">
        <v>353</v>
      </c>
      <c r="C2" s="37" t="s">
        <v>1137</v>
      </c>
      <c r="D2" s="70" t="s">
        <v>242</v>
      </c>
      <c r="E2" s="70" t="s">
        <v>399</v>
      </c>
      <c r="F2" s="45">
        <v>13942</v>
      </c>
      <c r="G2" s="46">
        <v>395391</v>
      </c>
      <c r="H2" s="46">
        <v>35791</v>
      </c>
      <c r="I2" s="67">
        <v>1</v>
      </c>
      <c r="J2" s="67" t="s">
        <v>842</v>
      </c>
      <c r="K2" s="67">
        <v>1</v>
      </c>
      <c r="L2" s="67">
        <v>1</v>
      </c>
      <c r="M2" s="67"/>
      <c r="N2" s="67"/>
      <c r="O2" s="67">
        <v>3</v>
      </c>
    </row>
    <row r="3" spans="1:15" ht="15" customHeight="1" x14ac:dyDescent="0.25">
      <c r="A3" s="32">
        <v>2</v>
      </c>
      <c r="B3" s="36" t="s">
        <v>357</v>
      </c>
      <c r="C3" s="37" t="s">
        <v>843</v>
      </c>
      <c r="D3" s="70" t="s">
        <v>220</v>
      </c>
      <c r="E3" s="70" t="s">
        <v>776</v>
      </c>
      <c r="F3" s="45">
        <v>10</v>
      </c>
      <c r="G3" s="46">
        <v>554372</v>
      </c>
      <c r="H3" s="46">
        <v>120115</v>
      </c>
      <c r="I3" s="67">
        <v>1</v>
      </c>
      <c r="J3" s="67" t="s">
        <v>842</v>
      </c>
      <c r="K3" s="67">
        <v>1</v>
      </c>
      <c r="L3" s="67">
        <v>1</v>
      </c>
      <c r="M3" s="67"/>
      <c r="N3" s="67">
        <v>1</v>
      </c>
      <c r="O3" s="67">
        <v>3</v>
      </c>
    </row>
    <row r="4" spans="1:15" ht="15" customHeight="1" x14ac:dyDescent="0.25">
      <c r="A4" s="58">
        <v>3</v>
      </c>
      <c r="B4" s="48" t="s">
        <v>359</v>
      </c>
      <c r="C4" s="69" t="s">
        <v>844</v>
      </c>
      <c r="D4" s="71" t="s">
        <v>350</v>
      </c>
      <c r="E4" s="71" t="s">
        <v>780</v>
      </c>
      <c r="F4" s="49">
        <v>2647</v>
      </c>
      <c r="G4" s="50">
        <v>553486</v>
      </c>
      <c r="H4" s="50">
        <v>77837</v>
      </c>
      <c r="I4" s="68">
        <v>1</v>
      </c>
      <c r="J4" s="68" t="s">
        <v>842</v>
      </c>
      <c r="K4" s="68">
        <v>1</v>
      </c>
      <c r="L4" s="68">
        <v>1</v>
      </c>
      <c r="M4" s="68"/>
      <c r="N4" s="68">
        <v>1</v>
      </c>
      <c r="O4" s="68">
        <v>4</v>
      </c>
    </row>
    <row r="5" spans="1:15" x14ac:dyDescent="0.25">
      <c r="A5" s="31"/>
      <c r="B5" s="31"/>
      <c r="C5" s="31"/>
      <c r="D5" s="31"/>
      <c r="E5" s="31"/>
      <c r="F5" s="31"/>
      <c r="G5" s="31"/>
      <c r="H5" s="31"/>
      <c r="I5" s="33">
        <f>I2+I3+I4</f>
        <v>3</v>
      </c>
      <c r="J5" s="33"/>
      <c r="K5" s="33">
        <f t="shared" ref="K5:O5" si="0">K2+K3+K4</f>
        <v>3</v>
      </c>
      <c r="L5" s="33">
        <f t="shared" si="0"/>
        <v>3</v>
      </c>
      <c r="M5" s="33">
        <f t="shared" si="0"/>
        <v>0</v>
      </c>
      <c r="N5" s="33">
        <f t="shared" si="0"/>
        <v>2</v>
      </c>
      <c r="O5" s="33">
        <f t="shared" si="0"/>
        <v>10</v>
      </c>
    </row>
    <row r="6" spans="1:15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x14ac:dyDescent="0.25">
      <c r="C8" s="18" t="s">
        <v>785</v>
      </c>
      <c r="D8" s="16"/>
      <c r="E8" s="26" t="s">
        <v>1251</v>
      </c>
      <c r="F8" s="16" t="s">
        <v>1128</v>
      </c>
      <c r="G8" s="16"/>
      <c r="H8" s="16"/>
      <c r="I8" s="16"/>
      <c r="J8" s="21"/>
    </row>
    <row r="9" spans="1:15" x14ac:dyDescent="0.25">
      <c r="C9" s="18"/>
      <c r="D9" s="18"/>
      <c r="E9" s="16"/>
      <c r="F9" s="16"/>
      <c r="G9" s="16"/>
      <c r="H9" s="16"/>
      <c r="I9" s="21"/>
    </row>
    <row r="10" spans="1:15" x14ac:dyDescent="0.25">
      <c r="C10" s="20" t="s">
        <v>6</v>
      </c>
      <c r="D10" s="22"/>
      <c r="E10" s="22"/>
      <c r="F10" s="23"/>
      <c r="G10" s="22"/>
      <c r="H10" s="22"/>
      <c r="I10" s="22">
        <f>A4</f>
        <v>3</v>
      </c>
      <c r="J10" s="24" t="s">
        <v>0</v>
      </c>
    </row>
    <row r="11" spans="1:15" x14ac:dyDescent="0.25">
      <c r="C11" s="20" t="s">
        <v>851</v>
      </c>
      <c r="D11" s="22"/>
      <c r="E11" s="22"/>
      <c r="F11" s="23"/>
      <c r="G11" s="22"/>
      <c r="H11" s="22"/>
      <c r="I11" s="22">
        <f>I5</f>
        <v>3</v>
      </c>
      <c r="J11" s="24" t="s">
        <v>0</v>
      </c>
    </row>
    <row r="12" spans="1:15" x14ac:dyDescent="0.25">
      <c r="C12" s="20" t="s">
        <v>4</v>
      </c>
      <c r="D12" s="22"/>
      <c r="E12" s="22"/>
      <c r="F12" s="23"/>
      <c r="G12" s="22"/>
      <c r="H12" s="22"/>
      <c r="I12" s="22">
        <f>K5</f>
        <v>3</v>
      </c>
      <c r="J12" s="24" t="s">
        <v>0</v>
      </c>
    </row>
    <row r="13" spans="1:15" x14ac:dyDescent="0.25">
      <c r="C13" s="20" t="s">
        <v>3</v>
      </c>
      <c r="D13" s="22"/>
      <c r="E13" s="22"/>
      <c r="F13" s="23"/>
      <c r="G13" s="22"/>
      <c r="H13" s="22"/>
      <c r="I13" s="22">
        <f>L5</f>
        <v>3</v>
      </c>
      <c r="J13" s="24" t="s">
        <v>0</v>
      </c>
      <c r="M13" s="25"/>
    </row>
    <row r="14" spans="1:15" x14ac:dyDescent="0.25">
      <c r="C14" s="20" t="s">
        <v>2</v>
      </c>
      <c r="D14" s="22"/>
      <c r="E14" s="22"/>
      <c r="F14" s="23"/>
      <c r="G14" s="22"/>
      <c r="H14" s="22"/>
      <c r="I14" s="22">
        <f>M5</f>
        <v>0</v>
      </c>
      <c r="J14" s="24" t="s">
        <v>0</v>
      </c>
    </row>
    <row r="15" spans="1:15" x14ac:dyDescent="0.25">
      <c r="C15" s="20" t="s">
        <v>201</v>
      </c>
      <c r="D15" s="22"/>
      <c r="E15" s="22"/>
      <c r="F15" s="23"/>
      <c r="G15" s="22"/>
      <c r="H15" s="22"/>
      <c r="I15" s="22">
        <f>N5</f>
        <v>2</v>
      </c>
      <c r="J15" s="24" t="s">
        <v>0</v>
      </c>
    </row>
    <row r="16" spans="1:15" x14ac:dyDescent="0.25">
      <c r="C16" s="20" t="s">
        <v>1</v>
      </c>
      <c r="D16" s="22"/>
      <c r="E16" s="22"/>
      <c r="F16" s="23"/>
      <c r="G16" s="22"/>
      <c r="H16" s="22"/>
      <c r="I16" s="22">
        <f>O5</f>
        <v>10</v>
      </c>
      <c r="J16" s="24" t="s">
        <v>0</v>
      </c>
    </row>
  </sheetData>
  <pageMargins left="0.70866141732283472" right="0.31496062992125984" top="0.74803149606299213" bottom="0.74803149606299213" header="0.31496062992125984" footer="0.31496062992125984"/>
  <pageSetup paperSize="9" orientation="landscape" r:id="rId1"/>
  <headerFooter>
    <oddHeader>&amp;CŠtevna mesta s popisom opreme QLTC-4 4</oddHeader>
  </headerFooter>
  <ignoredErrors>
    <ignoredError sqref="B3:E4 B2 D2: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Števci-vzdrževane skupaj oprema</vt:lpstr>
      <vt:lpstr>QLTC10 G-R</vt:lpstr>
      <vt:lpstr>QLTC8 G-R</vt:lpstr>
      <vt:lpstr>QLTC-4 4</vt:lpstr>
      <vt:lpstr>'QLTC10 G-R'!Tiskanje_naslovov</vt:lpstr>
      <vt:lpstr>'QLTC8 G-R'!Tiskanje_naslovov</vt:lpstr>
    </vt:vector>
  </TitlesOfParts>
  <Company>DRSC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Tone Švigelj</dc:creator>
  <cp:lastModifiedBy>TBubnic</cp:lastModifiedBy>
  <cp:lastPrinted>2026-02-25T10:11:57Z</cp:lastPrinted>
  <dcterms:created xsi:type="dcterms:W3CDTF">2014-04-16T08:01:23Z</dcterms:created>
  <dcterms:modified xsi:type="dcterms:W3CDTF">2026-02-25T10:16:45Z</dcterms:modified>
</cp:coreProperties>
</file>